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Z:\LICITAÇÕES\2026\Pregão\xxx-2026 - Monitor (Cuidador) Social\Planilha de Custos e CCT\"/>
    </mc:Choice>
  </mc:AlternateContent>
  <xr:revisionPtr revIDLastSave="0" documentId="13_ncr:1_{4ECD4640-2D59-4C61-97A0-641C855907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idador Diurno" sheetId="77" r:id="rId1"/>
    <sheet name="Cuidador - Noturno" sheetId="76" r:id="rId2"/>
    <sheet name="Total" sheetId="62" r:id="rId3"/>
  </sheets>
  <externalReferences>
    <externalReference r:id="rId4"/>
  </externalReferences>
  <definedNames>
    <definedName name="ddd" localSheetId="1">#REF!</definedName>
    <definedName name="ddd" localSheetId="0">#REF!</definedName>
    <definedName name="ddd">#REF!</definedName>
    <definedName name="eeee" localSheetId="1">#REF!</definedName>
    <definedName name="eeee" localSheetId="0">#REF!</definedName>
    <definedName name="eeee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FC">#REF!</definedName>
    <definedName name="fff">#REF!</definedName>
    <definedName name="ir">'[1]24HTDM'!#REF!</definedName>
    <definedName name="Motorista">#REF!</definedName>
    <definedName name="rgfgdfg" localSheetId="1">#REF!</definedName>
    <definedName name="rgfgdfg" localSheetId="0">#REF!</definedName>
    <definedName name="rgfgdfg">#REF!</definedName>
    <definedName name="t" localSheetId="1">'[1]24HTDM'!#REF!</definedName>
    <definedName name="t" localSheetId="0">'[1]24HTDM'!#REF!</definedName>
    <definedName name="t">'[1]24HTDM'!#REF!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76" l="1"/>
  <c r="E28" i="76"/>
  <c r="C6" i="62"/>
  <c r="C86" i="76"/>
  <c r="C56" i="76"/>
  <c r="E55" i="76"/>
  <c r="C55" i="76"/>
  <c r="F17" i="76"/>
  <c r="D17" i="76"/>
  <c r="E58" i="77"/>
  <c r="E56" i="77"/>
  <c r="E55" i="77"/>
  <c r="D6" i="62" s="1"/>
  <c r="D9" i="76"/>
  <c r="D20" i="76"/>
  <c r="D13" i="76"/>
  <c r="D18" i="76"/>
  <c r="D18" i="77"/>
  <c r="D5" i="77"/>
  <c r="D5" i="76"/>
  <c r="I6" i="62"/>
  <c r="I5" i="62"/>
  <c r="B6" i="62"/>
  <c r="B5" i="62"/>
  <c r="D118" i="77"/>
  <c r="D120" i="77" s="1"/>
  <c r="D130" i="77" s="1"/>
  <c r="E107" i="77"/>
  <c r="E128" i="77" s="1"/>
  <c r="D99" i="77"/>
  <c r="E94" i="77"/>
  <c r="E99" i="77" s="1"/>
  <c r="D89" i="77"/>
  <c r="D98" i="77" s="1"/>
  <c r="D76" i="77"/>
  <c r="D126" i="77" s="1"/>
  <c r="D58" i="77"/>
  <c r="D64" i="77" s="1"/>
  <c r="D50" i="77"/>
  <c r="D63" i="77" s="1"/>
  <c r="D35" i="77"/>
  <c r="D37" i="77" s="1"/>
  <c r="D62" i="77" s="1"/>
  <c r="D30" i="77"/>
  <c r="D124" i="77" s="1"/>
  <c r="E24" i="77"/>
  <c r="C5" i="62" l="1"/>
  <c r="E64" i="77"/>
  <c r="D65" i="77"/>
  <c r="D125" i="77" s="1"/>
  <c r="D100" i="77"/>
  <c r="E6" i="62"/>
  <c r="D127" i="77"/>
  <c r="D131" i="77" s="1"/>
  <c r="D117" i="76"/>
  <c r="D119" i="76" s="1"/>
  <c r="D129" i="76" s="1"/>
  <c r="E106" i="76"/>
  <c r="E127" i="76" s="1"/>
  <c r="D98" i="76"/>
  <c r="E93" i="76"/>
  <c r="E98" i="76" s="1"/>
  <c r="D88" i="76"/>
  <c r="D126" i="76" s="1"/>
  <c r="D75" i="76"/>
  <c r="D125" i="76" s="1"/>
  <c r="D57" i="76"/>
  <c r="D63" i="76" s="1"/>
  <c r="D50" i="76"/>
  <c r="D62" i="76" s="1"/>
  <c r="D35" i="76"/>
  <c r="D37" i="76" s="1"/>
  <c r="D61" i="76" s="1"/>
  <c r="D30" i="76"/>
  <c r="D123" i="76" s="1"/>
  <c r="E24" i="76"/>
  <c r="D64" i="76" l="1"/>
  <c r="D124" i="76" s="1"/>
  <c r="E57" i="76"/>
  <c r="E63" i="76" s="1"/>
  <c r="D5" i="62"/>
  <c r="E30" i="77"/>
  <c r="E35" i="77" s="1"/>
  <c r="E5" i="62"/>
  <c r="D130" i="76"/>
  <c r="D97" i="76"/>
  <c r="D99" i="76" s="1"/>
  <c r="E30" i="76" l="1"/>
  <c r="E123" i="76" s="1"/>
  <c r="E36" i="77"/>
  <c r="E37" i="77" s="1"/>
  <c r="E62" i="77" s="1"/>
  <c r="E124" i="77"/>
  <c r="E35" i="76" l="1"/>
  <c r="E36" i="76"/>
  <c r="E68" i="77"/>
  <c r="E74" i="77" s="1"/>
  <c r="E40" i="77"/>
  <c r="E47" i="77" s="1"/>
  <c r="E80" i="77"/>
  <c r="E87" i="77" s="1"/>
  <c r="E37" i="76" l="1"/>
  <c r="E40" i="76" s="1"/>
  <c r="E72" i="77"/>
  <c r="E73" i="77"/>
  <c r="E71" i="77"/>
  <c r="E49" i="77"/>
  <c r="E48" i="77"/>
  <c r="E42" i="77"/>
  <c r="E70" i="77"/>
  <c r="E75" i="77"/>
  <c r="E45" i="77"/>
  <c r="E43" i="77"/>
  <c r="E46" i="77"/>
  <c r="E44" i="77"/>
  <c r="E85" i="77"/>
  <c r="E86" i="77"/>
  <c r="E83" i="77"/>
  <c r="E82" i="77"/>
  <c r="E84" i="77"/>
  <c r="E42" i="76" l="1"/>
  <c r="E49" i="76"/>
  <c r="E44" i="76"/>
  <c r="E46" i="76"/>
  <c r="E61" i="76"/>
  <c r="E67" i="76"/>
  <c r="E79" i="76"/>
  <c r="E86" i="76" s="1"/>
  <c r="E43" i="76"/>
  <c r="E48" i="76"/>
  <c r="E47" i="76"/>
  <c r="E45" i="76"/>
  <c r="E50" i="77"/>
  <c r="E63" i="77" s="1"/>
  <c r="E65" i="77" s="1"/>
  <c r="E125" i="77" s="1"/>
  <c r="E76" i="77"/>
  <c r="E126" i="77" s="1"/>
  <c r="E89" i="77"/>
  <c r="E98" i="77" s="1"/>
  <c r="E100" i="77" s="1"/>
  <c r="E127" i="77" s="1"/>
  <c r="E71" i="76" l="1"/>
  <c r="E73" i="76"/>
  <c r="E74" i="76"/>
  <c r="E72" i="76"/>
  <c r="E70" i="76"/>
  <c r="E69" i="76"/>
  <c r="E85" i="76"/>
  <c r="E83" i="76"/>
  <c r="E81" i="76"/>
  <c r="E82" i="76"/>
  <c r="E84" i="76"/>
  <c r="E50" i="76"/>
  <c r="E62" i="76" s="1"/>
  <c r="E64" i="76" s="1"/>
  <c r="E129" i="77"/>
  <c r="E110" i="77"/>
  <c r="E112" i="77" s="1"/>
  <c r="E88" i="76" l="1"/>
  <c r="E97" i="76" s="1"/>
  <c r="E99" i="76" s="1"/>
  <c r="E126" i="76" s="1"/>
  <c r="E75" i="76"/>
  <c r="E125" i="76" s="1"/>
  <c r="E124" i="76"/>
  <c r="E113" i="77"/>
  <c r="E119" i="77" s="1"/>
  <c r="E116" i="77" s="1"/>
  <c r="E128" i="76" l="1"/>
  <c r="E109" i="76"/>
  <c r="E111" i="76" s="1"/>
  <c r="E117" i="77"/>
  <c r="E115" i="77"/>
  <c r="E112" i="76" l="1"/>
  <c r="E118" i="76" s="1"/>
  <c r="E120" i="77"/>
  <c r="E130" i="77" s="1"/>
  <c r="E131" i="77" s="1"/>
  <c r="E133" i="77" s="1"/>
  <c r="E115" i="76" l="1"/>
  <c r="E114" i="76"/>
  <c r="E116" i="76"/>
  <c r="E134" i="77"/>
  <c r="G6" i="62" s="1"/>
  <c r="F6" i="62"/>
  <c r="H6" i="62" s="1"/>
  <c r="E119" i="76" l="1"/>
  <c r="E129" i="76" s="1"/>
  <c r="E130" i="76" s="1"/>
  <c r="E132" i="76" s="1"/>
  <c r="B7" i="62"/>
  <c r="E133" i="76" l="1"/>
  <c r="G5" i="62" s="1"/>
  <c r="F5" i="62"/>
  <c r="H5" i="62" s="1"/>
  <c r="E7" i="62" l="1"/>
  <c r="G7" i="62" l="1"/>
</calcChain>
</file>

<file path=xl/sharedStrings.xml><?xml version="1.0" encoding="utf-8"?>
<sst xmlns="http://schemas.openxmlformats.org/spreadsheetml/2006/main" count="442" uniqueCount="147">
  <si>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</si>
  <si>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</si>
  <si>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</si>
  <si>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</si>
  <si>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</si>
  <si>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</si>
  <si>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</si>
  <si>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</si>
  <si>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</si>
  <si>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</si>
  <si>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</si>
  <si>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</si>
  <si>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</si>
  <si>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B</t>
  </si>
  <si>
    <t>Adicional de Periculosidade</t>
  </si>
  <si>
    <t>C</t>
  </si>
  <si>
    <t>Adicional de Insalubridade</t>
  </si>
  <si>
    <t>D</t>
  </si>
  <si>
    <t>E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</si>
  <si>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</si>
  <si>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</si>
  <si>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</si>
  <si>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</si>
  <si>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</si>
  <si>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</si>
  <si>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</si>
  <si>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</si>
  <si>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</si>
  <si>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</si>
  <si>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</si>
  <si>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</si>
  <si>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</si>
  <si>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</si>
  <si>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</si>
  <si>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</si>
  <si>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</si>
  <si>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</si>
  <si>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</si>
  <si>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</si>
  <si>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</si>
  <si>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</si>
  <si>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</si>
  <si>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</si>
  <si>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</si>
  <si>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</si>
  <si>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</si>
  <si>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</si>
  <si>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</si>
  <si>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</si>
  <si>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</si>
  <si>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</si>
  <si>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</si>
  <si>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</si>
  <si>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</si>
  <si>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</si>
  <si>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</si>
  <si>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</si>
  <si>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</si>
  <si>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</si>
  <si>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</si>
  <si>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</si>
  <si>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</si>
  <si>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</si>
  <si>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</si>
  <si>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</si>
  <si>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</si>
  <si>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</si>
  <si>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</si>
  <si>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</si>
  <si>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</si>
  <si>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</si>
  <si>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Intervalo para repouso e alimentação</t>
  </si>
  <si>
    <t>C.1. COFINS</t>
  </si>
  <si>
    <t>C.2. PIS</t>
  </si>
  <si>
    <t>C.3. ISS</t>
  </si>
  <si>
    <t>DISCRIMINAÇÃO DOS SERVIÇOS (DADOS REFERENTES À CONTRATAÇÃO)</t>
  </si>
  <si>
    <t>Ano do Acordo, Convenção ou Dissídio Coletivo e Sindicato</t>
  </si>
  <si>
    <t>Número de meses de execução contratual</t>
  </si>
  <si>
    <t>IDENTIFICAÇÃO DO SERVIÇO</t>
  </si>
  <si>
    <t>DADOS COMPLEMENTARES PARA COMPOSIÇÃO DOS CUSTOS REFERENTE À MÃO DE OBRA</t>
  </si>
  <si>
    <t>Salário Normativo da Categoria Profissional:</t>
  </si>
  <si>
    <t>Categoria profissional (vinculada a execução contratual)</t>
  </si>
  <si>
    <t>Data base da categoria</t>
  </si>
  <si>
    <t>Código Brasileiro de Ocupações - CBO</t>
  </si>
  <si>
    <t>OBJETO:</t>
  </si>
  <si>
    <t>Local da prestação dos serviços:</t>
  </si>
  <si>
    <t>Tipo de serviço</t>
  </si>
  <si>
    <t>Unidade de medida</t>
  </si>
  <si>
    <t>Adicional de Férias</t>
  </si>
  <si>
    <t>Férias e Adicional de férias</t>
  </si>
  <si>
    <t>Base de Cálculo: Módulo 1 + Submódulo 2.1</t>
  </si>
  <si>
    <t>Custo direto: Somatório dos Módulos 1+2+3+4+5</t>
  </si>
  <si>
    <t>TOTAL TRIBUTOS FEDERAIS E MUNICIPAIS</t>
  </si>
  <si>
    <t>Base de Cálculo: MOD 1+ SUBMOD 2.1</t>
  </si>
  <si>
    <t>Base de Cálculo: (MÓDULO 1 + MÓDULO 2.1)</t>
  </si>
  <si>
    <t>SAT: 3%                                                       FAT: 2%</t>
  </si>
  <si>
    <t>Percentuais utilizados TCU</t>
  </si>
  <si>
    <t>Alíquotas variáveis</t>
  </si>
  <si>
    <t>Total Módulo 4</t>
  </si>
  <si>
    <t xml:space="preserve"> Total Módulo 5</t>
  </si>
  <si>
    <t>Prefeitura do Município de Candói-PR - Setor de Licitações</t>
  </si>
  <si>
    <t>Serviços Terceirizados</t>
  </si>
  <si>
    <t>Município de Candói-PR</t>
  </si>
  <si>
    <t>Mensal</t>
  </si>
  <si>
    <t>Moda utilizada na região (TCU, Irati, Cel. Vivida, etc.)</t>
  </si>
  <si>
    <t>Percentual utilizado pelo TCU</t>
  </si>
  <si>
    <t>Estimativa com base nos contratos da Administração</t>
  </si>
  <si>
    <t>Valor total mensal</t>
  </si>
  <si>
    <t>Valot total no período</t>
  </si>
  <si>
    <t>Qtde de Empregados</t>
  </si>
  <si>
    <t>Licitação / Processo</t>
  </si>
  <si>
    <t>Não há transporte coletivo no Município</t>
  </si>
  <si>
    <t>Vale Alimentação</t>
  </si>
  <si>
    <t>Quadro Resumo</t>
  </si>
  <si>
    <t>Cargo</t>
  </si>
  <si>
    <t>Qtde Func.</t>
  </si>
  <si>
    <t>V. Global no Período</t>
  </si>
  <si>
    <t>Custos admissionais e demissionais</t>
  </si>
  <si>
    <t>Salário por func.</t>
  </si>
  <si>
    <t>Remuneração Total</t>
  </si>
  <si>
    <t>-</t>
  </si>
  <si>
    <t>Adicional Noturno       (período entre 22h e 5h = 7h * 15 dias = 105h)</t>
  </si>
  <si>
    <t>Adicional de Hora Noturna Reduzida (105h * 0,142857 = 15 horas)</t>
  </si>
  <si>
    <t>aprox. 1% do valor total/empregado</t>
  </si>
  <si>
    <t xml:space="preserve">Adicional Noturno      </t>
  </si>
  <si>
    <t xml:space="preserve">Adicional de Hora Noturna Reduzida </t>
  </si>
  <si>
    <t>Valor Mensal da M.O</t>
  </si>
  <si>
    <t>Média Mensal. Mat e Equip</t>
  </si>
  <si>
    <t>Valor Mensal EPI/Uniforme/Exames</t>
  </si>
  <si>
    <t>Valor médio a Pagar à Empresa/mês</t>
  </si>
  <si>
    <t>5162-15</t>
  </si>
  <si>
    <t>PR003101/2025</t>
  </si>
  <si>
    <t>Acolhimento Institucional</t>
  </si>
  <si>
    <t>Cuidador Social 12x36 (Diurno)</t>
  </si>
  <si>
    <t>Cuidador Social 12x36 (Noturno)</t>
  </si>
  <si>
    <t>cls 3ª da cct</t>
  </si>
  <si>
    <t>Vale Refeição/Alimentação (R$ 26 ref vale previsto na cls 9ª da cct  + adicional de 50% previsto na cls 9º § 4º  - desconto de 5% previsto na cls 9ª § 1º) x 15 dias de tralhao</t>
  </si>
  <si>
    <t>Folga Aniversário (Day Off: cls 29ª da cct)</t>
  </si>
  <si>
    <t>Outros (Especificar)</t>
  </si>
  <si>
    <t>Adicional para cobertura de despesas com viagens fora do município (estimado no máximo 5 viagens para fora do município)</t>
  </si>
  <si>
    <t xml:space="preserve"> Valor variável pago conforme uso</t>
  </si>
  <si>
    <t xml:space="preserve">Uniformes e EPIs (protetor solar, luva de látex para proc. não cirúrgico e etc)                                                       </t>
  </si>
  <si>
    <t xml:space="preserve"> aprox. 1% do valor total/empregado</t>
  </si>
  <si>
    <t>Estudo Técnico Preliminar - ETP (Processo nº 752/2026) para serviço de acolhimento de crianças e adoslescentes na Casa Lar</t>
  </si>
  <si>
    <t>Salário-Base - 12x36 (Diurno) = 180h mensais</t>
  </si>
  <si>
    <t>Salário-Base - 12x36 (Noturno) = 180h mensais</t>
  </si>
  <si>
    <t xml:space="preserve">Uniformes e EPIs (luva de látex para proc. não cirúrgico e etc)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</si>
</sst>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_-* #,##0.00_-;\-* #,##0.00_-;_-* \-??_-;_-@_-"/>
    <numFmt numFmtId="167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Segoe UI"/>
      <family val="2"/>
    </font>
    <font>
      <sz val="11"/>
      <color rgb="FF000000"/>
      <name val="Calibri"/>
      <family val="2"/>
      <charset val="1"/>
    </font>
    <font>
      <b/>
      <sz val="24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0AD47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80">
    <xf numFmtId="0" fontId="0" fillId="0" borderId="0"/>
    <xf numFmtId="165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6" applyNumberFormat="0" applyAlignment="0" applyProtection="0"/>
    <xf numFmtId="0" fontId="14" fillId="7" borderId="17" applyNumberFormat="0" applyAlignment="0" applyProtection="0"/>
    <xf numFmtId="0" fontId="15" fillId="7" borderId="16" applyNumberFormat="0" applyAlignment="0" applyProtection="0"/>
    <xf numFmtId="0" fontId="16" fillId="0" borderId="18" applyNumberFormat="0" applyFill="0" applyAlignment="0" applyProtection="0"/>
    <xf numFmtId="0" fontId="17" fillId="8" borderId="19" applyNumberFormat="0" applyAlignment="0" applyProtection="0"/>
    <xf numFmtId="0" fontId="18" fillId="0" borderId="0" applyNumberFormat="0" applyFill="0" applyBorder="0" applyAlignment="0" applyProtection="0"/>
    <xf numFmtId="0" fontId="1" fillId="9" borderId="2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166" fontId="26" fillId="0" borderId="0" applyBorder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10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0" xfId="0" applyFont="1"/>
    <xf numFmtId="0" fontId="2" fillId="0" borderId="9" xfId="0" applyFont="1" applyBorder="1" applyAlignment="1">
      <alignment horizontal="center" vertical="center" wrapText="1"/>
    </xf>
    <xf numFmtId="0" fontId="24" fillId="0" borderId="0" xfId="0" applyFont="1"/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7" fillId="35" borderId="0" xfId="0" applyFont="1" applyFill="1"/>
    <xf numFmtId="0" fontId="2" fillId="0" borderId="0" xfId="0" applyFont="1"/>
    <xf numFmtId="0" fontId="2" fillId="0" borderId="0" xfId="0" applyFont="1" applyAlignment="1">
      <alignment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2" xfId="0" applyFont="1" applyBorder="1" applyAlignment="1">
      <alignment horizontal="left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44" fontId="3" fillId="0" borderId="0" xfId="0" applyNumberFormat="1" applyFont="1"/>
    <xf numFmtId="10" fontId="3" fillId="0" borderId="30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10" fontId="3" fillId="0" borderId="0" xfId="54" applyNumberFormat="1" applyFont="1"/>
    <xf numFmtId="10" fontId="3" fillId="0" borderId="27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10" fontId="3" fillId="0" borderId="1" xfId="54" applyNumberFormat="1" applyFont="1" applyFill="1" applyBorder="1" applyAlignment="1">
      <alignment horizontal="center" vertical="center" wrapText="1"/>
    </xf>
    <xf numFmtId="10" fontId="2" fillId="0" borderId="2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10" fontId="2" fillId="0" borderId="22" xfId="54" applyNumberFormat="1" applyFont="1" applyBorder="1" applyAlignment="1">
      <alignment horizontal="center" vertical="center" wrapText="1"/>
    </xf>
    <xf numFmtId="10" fontId="3" fillId="0" borderId="22" xfId="54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44" fontId="2" fillId="0" borderId="5" xfId="0" applyNumberFormat="1" applyFont="1" applyBorder="1"/>
    <xf numFmtId="0" fontId="3" fillId="0" borderId="47" xfId="0" applyFont="1" applyBorder="1"/>
    <xf numFmtId="0" fontId="3" fillId="0" borderId="48" xfId="0" applyFont="1" applyBorder="1"/>
    <xf numFmtId="44" fontId="2" fillId="0" borderId="49" xfId="0" applyNumberFormat="1" applyFont="1" applyBorder="1"/>
    <xf numFmtId="0" fontId="3" fillId="0" borderId="47" xfId="0" applyFont="1" applyBorder="1" applyAlignment="1">
      <alignment vertical="center"/>
    </xf>
    <xf numFmtId="164" fontId="3" fillId="0" borderId="22" xfId="55" applyFont="1" applyBorder="1" applyAlignment="1">
      <alignment horizontal="center" vertical="center" wrapText="1"/>
    </xf>
    <xf numFmtId="9" fontId="2" fillId="0" borderId="22" xfId="54" applyFont="1" applyBorder="1" applyAlignment="1">
      <alignment horizontal="center" vertical="center" wrapText="1"/>
    </xf>
    <xf numFmtId="10" fontId="3" fillId="0" borderId="27" xfId="54" applyNumberFormat="1" applyFont="1" applyFill="1" applyBorder="1" applyAlignment="1">
      <alignment horizontal="center" vertical="center" wrapText="1"/>
    </xf>
    <xf numFmtId="164" fontId="3" fillId="0" borderId="37" xfId="55" applyFont="1" applyFill="1" applyBorder="1" applyAlignment="1">
      <alignment horizontal="right" vertical="center" wrapText="1"/>
    </xf>
    <xf numFmtId="164" fontId="3" fillId="0" borderId="3" xfId="55" applyFont="1" applyFill="1" applyBorder="1" applyAlignment="1">
      <alignment horizontal="center" vertical="center" wrapText="1"/>
    </xf>
    <xf numFmtId="164" fontId="3" fillId="0" borderId="5" xfId="55" applyFont="1" applyFill="1" applyBorder="1" applyAlignment="1">
      <alignment horizontal="center" vertical="center" wrapText="1"/>
    </xf>
    <xf numFmtId="164" fontId="4" fillId="0" borderId="22" xfId="55" applyFont="1" applyBorder="1" applyAlignment="1">
      <alignment horizontal="center" vertical="center" wrapText="1"/>
    </xf>
    <xf numFmtId="10" fontId="3" fillId="0" borderId="0" xfId="0" applyNumberFormat="1" applyFont="1"/>
    <xf numFmtId="164" fontId="2" fillId="0" borderId="22" xfId="0" applyNumberFormat="1" applyFont="1" applyBorder="1" applyAlignment="1">
      <alignment vertical="center" wrapText="1"/>
    </xf>
    <xf numFmtId="167" fontId="3" fillId="0" borderId="22" xfId="56" applyNumberFormat="1" applyFont="1" applyBorder="1" applyAlignment="1">
      <alignment vertical="center" wrapText="1"/>
    </xf>
    <xf numFmtId="10" fontId="3" fillId="0" borderId="6" xfId="54" applyNumberFormat="1" applyFont="1" applyFill="1" applyBorder="1" applyAlignment="1">
      <alignment horizontal="center" vertical="center" wrapText="1"/>
    </xf>
    <xf numFmtId="0" fontId="20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43" fontId="0" fillId="0" borderId="1" xfId="56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43" fontId="0" fillId="0" borderId="1" xfId="56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43" fontId="20" fillId="0" borderId="1" xfId="0" applyNumberFormat="1" applyFont="1" applyBorder="1" applyAlignment="1">
      <alignment horizontal="center" vertical="center"/>
    </xf>
    <xf numFmtId="164" fontId="20" fillId="0" borderId="1" xfId="55" applyFont="1" applyBorder="1"/>
    <xf numFmtId="0" fontId="2" fillId="0" borderId="30" xfId="0" applyFont="1" applyBorder="1" applyAlignment="1">
      <alignment horizontal="left" vertical="center" wrapText="1"/>
    </xf>
    <xf numFmtId="164" fontId="3" fillId="0" borderId="3" xfId="53" applyFont="1" applyFill="1" applyBorder="1" applyAlignment="1">
      <alignment horizontal="center" vertical="center" wrapText="1"/>
    </xf>
    <xf numFmtId="0" fontId="0" fillId="0" borderId="31" xfId="0" applyBorder="1"/>
    <xf numFmtId="43" fontId="0" fillId="0" borderId="10" xfId="56" applyFont="1" applyBorder="1"/>
    <xf numFmtId="44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43" fontId="0" fillId="0" borderId="0" xfId="56" applyFont="1"/>
    <xf numFmtId="43" fontId="1" fillId="0" borderId="1" xfId="56" applyFont="1" applyBorder="1" applyAlignment="1">
      <alignment horizontal="center" vertical="center"/>
    </xf>
    <xf numFmtId="0" fontId="3" fillId="0" borderId="54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left"/>
    </xf>
    <xf numFmtId="0" fontId="3" fillId="0" borderId="51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 indent="1"/>
    </xf>
    <xf numFmtId="0" fontId="3" fillId="0" borderId="29" xfId="0" applyFont="1" applyBorder="1" applyAlignment="1">
      <alignment horizontal="right" vertical="center" wrapText="1" indent="1"/>
    </xf>
    <xf numFmtId="0" fontId="3" fillId="0" borderId="30" xfId="0" applyFont="1" applyBorder="1" applyAlignment="1">
      <alignment horizontal="right" vertical="center" wrapText="1" inden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/>
    </xf>
    <xf numFmtId="0" fontId="3" fillId="0" borderId="50" xfId="0" applyFont="1" applyBorder="1" applyAlignment="1">
      <alignment horizontal="left"/>
    </xf>
    <xf numFmtId="0" fontId="2" fillId="0" borderId="3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4" fontId="3" fillId="0" borderId="7" xfId="55" applyFont="1" applyBorder="1" applyAlignment="1">
      <alignment horizontal="left"/>
    </xf>
    <xf numFmtId="164" fontId="3" fillId="0" borderId="39" xfId="55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4" fontId="23" fillId="0" borderId="1" xfId="0" applyNumberFormat="1" applyFont="1" applyBorder="1" applyAlignment="1">
      <alignment horizontal="left"/>
    </xf>
    <xf numFmtId="14" fontId="23" fillId="0" borderId="3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3" fillId="0" borderId="6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0" borderId="43" xfId="0" applyFont="1" applyBorder="1" applyAlignment="1">
      <alignment horizontal="left"/>
    </xf>
    <xf numFmtId="0" fontId="2" fillId="0" borderId="44" xfId="0" applyFont="1" applyBorder="1" applyAlignment="1">
      <alignment horizontal="left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2" fillId="0" borderId="32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23" fillId="0" borderId="7" xfId="0" applyFont="1" applyBorder="1" applyAlignment="1">
      <alignment horizontal="left"/>
    </xf>
    <xf numFmtId="0" fontId="23" fillId="0" borderId="3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34" borderId="32" xfId="0" applyFont="1" applyFill="1" applyBorder="1" applyAlignment="1">
      <alignment horizontal="left" vertical="center"/>
    </xf>
    <xf numFmtId="0" fontId="2" fillId="34" borderId="31" xfId="0" applyFont="1" applyFill="1" applyBorder="1" applyAlignment="1">
      <alignment horizontal="left" vertical="center"/>
    </xf>
    <xf numFmtId="0" fontId="2" fillId="34" borderId="10" xfId="0" applyFont="1" applyFill="1" applyBorder="1" applyAlignment="1">
      <alignment horizontal="center" vertical="center"/>
    </xf>
    <xf numFmtId="0" fontId="2" fillId="34" borderId="33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80">
    <cellStyle name="20% - Ênfase1" xfId="22" builtinId="30" customBuiltin="1"/>
    <cellStyle name="20% - Ênfase2" xfId="26" builtinId="34" customBuiltin="1"/>
    <cellStyle name="20% - Ênfase3" xfId="30" builtinId="38" customBuiltin="1"/>
    <cellStyle name="20% - Ênfase4" xfId="34" builtinId="42" customBuiltin="1"/>
    <cellStyle name="20% - Ênfase5" xfId="38" builtinId="46" customBuiltin="1"/>
    <cellStyle name="20% - Ênfase6" xfId="42" builtinId="50" customBuiltin="1"/>
    <cellStyle name="40% - Ênfase1" xfId="23" builtinId="31" customBuiltin="1"/>
    <cellStyle name="40% - Ênfase2" xfId="27" builtinId="35" customBuiltin="1"/>
    <cellStyle name="40% - Ênfase3" xfId="31" builtinId="39" customBuiltin="1"/>
    <cellStyle name="40% - Ênfase4" xfId="35" builtinId="43" customBuiltin="1"/>
    <cellStyle name="40% - Ênfase5" xfId="39" builtinId="47" customBuiltin="1"/>
    <cellStyle name="40% - Ênfase6" xfId="43" builtinId="51" customBuiltin="1"/>
    <cellStyle name="60% - Ênfase1" xfId="24" builtinId="32" customBuiltin="1"/>
    <cellStyle name="60% - Ênfase2" xfId="28" builtinId="36" customBuiltin="1"/>
    <cellStyle name="60% - Ênfase3" xfId="32" builtinId="40" customBuiltin="1"/>
    <cellStyle name="60% - Ênfase4" xfId="36" builtinId="44" customBuiltin="1"/>
    <cellStyle name="60% - Ênfase5" xfId="40" builtinId="48" customBuiltin="1"/>
    <cellStyle name="60% - Ênfase6" xfId="44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21" builtinId="29" customBuiltin="1"/>
    <cellStyle name="Ênfase2" xfId="25" builtinId="33" customBuiltin="1"/>
    <cellStyle name="Ênfase3" xfId="29" builtinId="37" customBuiltin="1"/>
    <cellStyle name="Ênfase4" xfId="33" builtinId="41" customBuiltin="1"/>
    <cellStyle name="Ênfase5" xfId="37" builtinId="45" customBuiltin="1"/>
    <cellStyle name="Ênfase6" xfId="41" builtinId="49" customBuiltin="1"/>
    <cellStyle name="Entrada" xfId="12" builtinId="20" customBuiltin="1"/>
    <cellStyle name="Moeda" xfId="55" builtinId="4"/>
    <cellStyle name="Moeda 2" xfId="53" xr:uid="{00000000-0005-0000-0000-00001F000000}"/>
    <cellStyle name="Neutro" xfId="11" builtinId="28" customBuiltin="1"/>
    <cellStyle name="Normal" xfId="0" builtinId="0"/>
    <cellStyle name="Normal 2" xfId="46" xr:uid="{00000000-0005-0000-0000-000022000000}"/>
    <cellStyle name="Normal 3" xfId="51" xr:uid="{00000000-0005-0000-0000-000023000000}"/>
    <cellStyle name="Nota" xfId="18" builtinId="10" customBuiltin="1"/>
    <cellStyle name="Porcentagem" xfId="54" builtinId="5"/>
    <cellStyle name="Ruim" xfId="10" builtinId="27" customBuiltin="1"/>
    <cellStyle name="Saída" xfId="13" builtinId="21" customBuiltin="1"/>
    <cellStyle name="Texto de Aviso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otal" xfId="20" builtinId="25" customBuiltin="1"/>
    <cellStyle name="Vírgula" xfId="56" builtinId="3"/>
    <cellStyle name="Vírgula 2" xfId="1" xr:uid="{00000000-0005-0000-0000-000030000000}"/>
    <cellStyle name="Vírgula 3" xfId="3" xr:uid="{00000000-0005-0000-0000-000031000000}"/>
    <cellStyle name="Vírgula 3 2" xfId="49" xr:uid="{00000000-0005-0000-0000-000032000000}"/>
    <cellStyle name="Vírgula 3 2 2" xfId="62" xr:uid="{00000000-0005-0000-0000-000033000000}"/>
    <cellStyle name="Vírgula 3 2 3" xfId="69" xr:uid="{00000000-0005-0000-0000-000034000000}"/>
    <cellStyle name="Vírgula 3 2 4" xfId="77" xr:uid="{00000000-0005-0000-0000-000035000000}"/>
    <cellStyle name="Vírgula 3 3" xfId="58" xr:uid="{00000000-0005-0000-0000-000036000000}"/>
    <cellStyle name="Vírgula 3 4" xfId="65" xr:uid="{00000000-0005-0000-0000-000037000000}"/>
    <cellStyle name="Vírgula 3 5" xfId="73" xr:uid="{00000000-0005-0000-0000-000038000000}"/>
    <cellStyle name="Vírgula 4" xfId="2" xr:uid="{00000000-0005-0000-0000-000039000000}"/>
    <cellStyle name="Vírgula 4 2" xfId="48" xr:uid="{00000000-0005-0000-0000-00003A000000}"/>
    <cellStyle name="Vírgula 4 2 2" xfId="61" xr:uid="{00000000-0005-0000-0000-00003B000000}"/>
    <cellStyle name="Vírgula 4 2 3" xfId="68" xr:uid="{00000000-0005-0000-0000-00003C000000}"/>
    <cellStyle name="Vírgula 4 2 4" xfId="76" xr:uid="{00000000-0005-0000-0000-00003D000000}"/>
    <cellStyle name="Vírgula 4 3" xfId="57" xr:uid="{00000000-0005-0000-0000-00003E000000}"/>
    <cellStyle name="Vírgula 4 4" xfId="64" xr:uid="{00000000-0005-0000-0000-00003F000000}"/>
    <cellStyle name="Vírgula 4 5" xfId="72" xr:uid="{00000000-0005-0000-0000-000040000000}"/>
    <cellStyle name="Vírgula 5" xfId="45" xr:uid="{00000000-0005-0000-0000-000041000000}"/>
    <cellStyle name="Vírgula 5 2" xfId="50" xr:uid="{00000000-0005-0000-0000-000042000000}"/>
    <cellStyle name="Vírgula 5 2 2" xfId="63" xr:uid="{00000000-0005-0000-0000-000043000000}"/>
    <cellStyle name="Vírgula 5 2 3" xfId="70" xr:uid="{00000000-0005-0000-0000-000044000000}"/>
    <cellStyle name="Vírgula 5 2 4" xfId="78" xr:uid="{00000000-0005-0000-0000-000045000000}"/>
    <cellStyle name="Vírgula 5 3" xfId="59" xr:uid="{00000000-0005-0000-0000-000046000000}"/>
    <cellStyle name="Vírgula 5 4" xfId="66" xr:uid="{00000000-0005-0000-0000-000047000000}"/>
    <cellStyle name="Vírgula 5 5" xfId="74" xr:uid="{00000000-0005-0000-0000-000048000000}"/>
    <cellStyle name="Vírgula 6" xfId="47" xr:uid="{00000000-0005-0000-0000-000049000000}"/>
    <cellStyle name="Vírgula 6 2" xfId="60" xr:uid="{00000000-0005-0000-0000-00004A000000}"/>
    <cellStyle name="Vírgula 6 3" xfId="67" xr:uid="{00000000-0005-0000-0000-00004B000000}"/>
    <cellStyle name="Vírgula 6 4" xfId="75" xr:uid="{00000000-0005-0000-0000-00004C000000}"/>
    <cellStyle name="Vírgula 7" xfId="52" xr:uid="{00000000-0005-0000-0000-00004D000000}"/>
    <cellStyle name="Vírgula 8" xfId="71" xr:uid="{00000000-0005-0000-0000-00004E000000}"/>
    <cellStyle name="Vírgula 9" xfId="79" xr:uid="{00000000-0005-0000-0000-00004F000000}"/>
  </cellStyles>
  <dxfs count="14">
    <dxf>
      <numFmt numFmtId="0" formatCode="General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-* #,##0.00_-;\-* #,##0.00_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-* #,##0.00_-;\-* #,##0.00_-;_-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mpresa\acropole\FABR&#205;CIO\Equipseg\PLANILHA%20VIGIL&#194;NCIA%20PROPOSTA%20MODELO%20(Bi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UNERAÇÕES"/>
      <sheetName val="encargos"/>
      <sheetName val="24HTDM"/>
      <sheetName val="12HNoturnasTDM"/>
      <sheetName val="12HDiurnasTDM"/>
      <sheetName val="12HNoturnasTDM+24SDF"/>
      <sheetName val="12HDiurnasTDM+24SDF"/>
      <sheetName val="10HDiarias"/>
      <sheetName val="8HDiarias"/>
      <sheetName val="P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34B8E6-1FA1-44BC-BB20-2FB2E4854C38}" name="Tabela2" displayName="Tabela2" ref="A4:J7" totalsRowShown="0" headerRowDxfId="13" headerRowBorderDxfId="12" tableBorderDxfId="11" totalsRowBorderDxfId="10">
  <autoFilter ref="A4:J7" xr:uid="{8D34B8E6-1FA1-44BC-BB20-2FB2E4854C38}"/>
  <tableColumns count="10">
    <tableColumn id="1" xr3:uid="{E4ABE305-9FEE-4A19-82A9-A0A7EAEF0A92}" name="Cargo" dataDxfId="9"/>
    <tableColumn id="2" xr3:uid="{F191F0BB-53C0-4437-AE29-C48AEAE55271}" name="Qtde Func." dataDxfId="8"/>
    <tableColumn id="9" xr3:uid="{151C1C96-8A2C-48A5-929B-3ED6A7583C37}" name="Salário por func." dataDxfId="7">
      <calculatedColumnFormula>#REF!</calculatedColumnFormula>
    </tableColumn>
    <tableColumn id="10" xr3:uid="{EE7C2E7D-4932-47B6-AC0D-6A688FE1968D}" name="Vale Alimentação" dataDxfId="6">
      <calculatedColumnFormula>#REF!</calculatedColumnFormula>
    </tableColumn>
    <tableColumn id="11" xr3:uid="{F874A765-9E05-489D-9080-61603337CD23}" name="Remuneração Total" dataDxfId="5">
      <calculatedColumnFormula>SUM(C5:D5)</calculatedColumnFormula>
    </tableColumn>
    <tableColumn id="12" xr3:uid="{5EFBC74C-9305-45A1-BA7A-B40E3FB4EB1F}" name="Valor médio a Pagar à Empresa/mês" dataDxfId="4">
      <calculatedColumnFormula>(G5/12)/Tabela2[[#This Row],[Qtde Func.]]</calculatedColumnFormula>
    </tableColumn>
    <tableColumn id="3" xr3:uid="{048CA019-8821-4CA8-A454-2F7AA9DCBC2C}" name="V. Global no Período" dataDxfId="3"/>
    <tableColumn id="4" xr3:uid="{4C79DB94-BD50-41C5-9301-C7239961A2F6}" name="Valor Mensal da M.O" dataDxfId="2">
      <calculatedColumnFormula>#REF!</calculatedColumnFormula>
    </tableColumn>
    <tableColumn id="5" xr3:uid="{E2D86FA8-4A07-4FC5-88A8-7660DEAB4B12}" name="Valor Mensal EPI/Uniforme/Exames" dataDxfId="1">
      <calculatedColumnFormula>H5*12</calculatedColumnFormula>
    </tableColumn>
    <tableColumn id="6" xr3:uid="{EBE238BB-B583-4516-BB10-FF62B837CC0C}" name="Média Mensal. Mat e Equip" dataDxfId="0">
      <calculatedColumnFormula>#REF!+#REF!</calculatedColumn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4B571-9676-4D59-8043-22C07009DA4F}">
  <sheetPr>
    <tabColor rgb="FF92D050"/>
    <pageSetUpPr fitToPage="1"/>
  </sheetPr>
  <dimension ref="B1:P134"/>
  <sheetViews>
    <sheetView showGridLines="0" tabSelected="1" topLeftCell="A40" zoomScale="85" zoomScaleNormal="85" workbookViewId="0">
      <selection activeCell="G35" sqref="G35"/>
    </sheetView>
  </sheetViews>
  <sheetFormatPr defaultColWidth="9.140625" defaultRowHeight="15.75" x14ac:dyDescent="0.25"/>
  <cols>
    <col min="1" max="1" width="4.42578125" style="10" customWidth="1"/>
    <col min="2" max="2" width="11.85546875" style="10" customWidth="1"/>
    <col min="3" max="3" width="72.140625" style="10" customWidth="1"/>
    <col min="4" max="4" width="24.85546875" style="10" customWidth="1"/>
    <col min="5" max="5" width="18.28515625" style="10" bestFit="1" customWidth="1"/>
    <col min="6" max="6" width="39.85546875" style="10" customWidth="1"/>
    <col min="7" max="7" width="12.7109375" style="10" customWidth="1"/>
    <col min="8" max="8" width="12" style="10" customWidth="1"/>
    <col min="9" max="9" width="15.140625" style="10" customWidth="1"/>
    <col min="10" max="10" width="10.42578125" style="10" customWidth="1"/>
    <col min="11" max="13" width="9.140625" style="10" customWidth="1"/>
    <col min="14" max="14" width="15.140625" style="10" bestFit="1" customWidth="1"/>
    <col min="15" max="15" width="15.7109375" style="10" bestFit="1" customWidth="1"/>
    <col min="16" max="16" width="11.5703125" style="10" bestFit="1" customWidth="1"/>
    <col min="17" max="16384" width="9.140625" style="10"/>
  </cols>
  <sheetData>
    <row r="1" spans="2:9" x14ac:dyDescent="0.25">
      <c r="B1" s="139" t="s">
        <v>100</v>
      </c>
      <c r="C1" s="140"/>
      <c r="D1" s="140"/>
      <c r="E1" s="141"/>
    </row>
    <row r="2" spans="2:9" ht="16.5" thickBot="1" x14ac:dyDescent="0.3">
      <c r="B2" s="142"/>
      <c r="C2" s="143"/>
      <c r="D2" s="143"/>
      <c r="E2" s="144"/>
    </row>
    <row r="3" spans="2:9" ht="30" x14ac:dyDescent="0.4">
      <c r="B3" s="139" t="s">
        <v>70</v>
      </c>
      <c r="C3" s="140"/>
      <c r="D3" s="140"/>
      <c r="E3" s="141"/>
      <c r="F3" s="15"/>
      <c r="G3" s="15"/>
      <c r="H3" s="15"/>
      <c r="I3" s="15"/>
    </row>
    <row r="4" spans="2:9" ht="15" customHeight="1" x14ac:dyDescent="0.4">
      <c r="B4" s="145" t="s">
        <v>84</v>
      </c>
      <c r="C4" s="146"/>
      <c r="D4" s="147" t="s">
        <v>101</v>
      </c>
      <c r="E4" s="148"/>
      <c r="F4" s="15"/>
      <c r="G4" s="15"/>
      <c r="H4" s="15"/>
      <c r="I4" s="15"/>
    </row>
    <row r="5" spans="2:9" ht="49.5" customHeight="1" thickBot="1" x14ac:dyDescent="0.3">
      <c r="B5" s="149" t="s">
        <v>110</v>
      </c>
      <c r="C5" s="150"/>
      <c r="D5" s="151" t="str">
        <f>Total!A1</f>
        <v>Estudo Técnico Preliminar - ETP (Processo nº 752/2026) para serviço de acolhimento de crianças e adoslescentes na Casa Lar</v>
      </c>
      <c r="E5" s="152"/>
    </row>
    <row r="6" spans="2:9" ht="15" customHeight="1" thickBot="1" x14ac:dyDescent="0.3">
      <c r="C6" s="16"/>
    </row>
    <row r="7" spans="2:9" ht="15" customHeight="1" thickBot="1" x14ac:dyDescent="0.3">
      <c r="B7" s="120" t="s">
        <v>75</v>
      </c>
      <c r="C7" s="121"/>
      <c r="D7" s="121"/>
      <c r="E7" s="122"/>
    </row>
    <row r="8" spans="2:9" ht="15" customHeight="1" x14ac:dyDescent="0.25">
      <c r="B8" s="123" t="s">
        <v>85</v>
      </c>
      <c r="C8" s="124"/>
      <c r="D8" s="125" t="s">
        <v>102</v>
      </c>
      <c r="E8" s="126"/>
    </row>
    <row r="9" spans="2:9" ht="15" customHeight="1" x14ac:dyDescent="0.25">
      <c r="B9" s="127" t="s">
        <v>76</v>
      </c>
      <c r="C9" s="128"/>
      <c r="D9" s="129" t="s">
        <v>131</v>
      </c>
      <c r="E9" s="130"/>
    </row>
    <row r="10" spans="2:9" ht="15" customHeight="1" thickBot="1" x14ac:dyDescent="0.3">
      <c r="B10" s="131" t="s">
        <v>77</v>
      </c>
      <c r="C10" s="132"/>
      <c r="D10" s="133">
        <v>12</v>
      </c>
      <c r="E10" s="134"/>
    </row>
    <row r="11" spans="2:9" ht="15" customHeight="1" thickBot="1" x14ac:dyDescent="0.3"/>
    <row r="12" spans="2:9" ht="15" customHeight="1" thickBot="1" x14ac:dyDescent="0.3">
      <c r="B12" s="120" t="s">
        <v>78</v>
      </c>
      <c r="C12" s="121"/>
      <c r="D12" s="121"/>
      <c r="E12" s="122"/>
    </row>
    <row r="13" spans="2:9" ht="15" customHeight="1" x14ac:dyDescent="0.25">
      <c r="B13" s="106" t="s">
        <v>86</v>
      </c>
      <c r="C13" s="107"/>
      <c r="D13" s="135" t="s">
        <v>132</v>
      </c>
      <c r="E13" s="136"/>
    </row>
    <row r="14" spans="2:9" ht="15" customHeight="1" thickBot="1" x14ac:dyDescent="0.3">
      <c r="B14" s="116" t="s">
        <v>87</v>
      </c>
      <c r="C14" s="117"/>
      <c r="D14" s="137" t="s">
        <v>103</v>
      </c>
      <c r="E14" s="138"/>
    </row>
    <row r="15" spans="2:9" ht="15" customHeight="1" thickBot="1" x14ac:dyDescent="0.3"/>
    <row r="16" spans="2:9" ht="15" customHeight="1" thickBot="1" x14ac:dyDescent="0.3">
      <c r="B16" s="120" t="s">
        <v>79</v>
      </c>
      <c r="C16" s="121"/>
      <c r="D16" s="121"/>
      <c r="E16" s="122"/>
    </row>
    <row r="17" spans="2:6" ht="15" customHeight="1" x14ac:dyDescent="0.25">
      <c r="B17" s="106" t="s">
        <v>80</v>
      </c>
      <c r="C17" s="107"/>
      <c r="D17" s="108">
        <v>2166</v>
      </c>
      <c r="E17" s="109"/>
      <c r="F17" s="10" t="s">
        <v>135</v>
      </c>
    </row>
    <row r="18" spans="2:6" ht="15" customHeight="1" x14ac:dyDescent="0.25">
      <c r="B18" s="110" t="s">
        <v>81</v>
      </c>
      <c r="C18" s="111"/>
      <c r="D18" s="112" t="str">
        <f>Total!A6</f>
        <v>Cuidador Social 12x36 (Diurno)</v>
      </c>
      <c r="E18" s="113"/>
    </row>
    <row r="19" spans="2:6" ht="15" customHeight="1" x14ac:dyDescent="0.25">
      <c r="B19" s="110" t="s">
        <v>82</v>
      </c>
      <c r="C19" s="111"/>
      <c r="D19" s="114">
        <v>46296</v>
      </c>
      <c r="E19" s="115"/>
    </row>
    <row r="20" spans="2:6" ht="15" customHeight="1" thickBot="1" x14ac:dyDescent="0.3">
      <c r="B20" s="116" t="s">
        <v>83</v>
      </c>
      <c r="C20" s="117"/>
      <c r="D20" s="118" t="s">
        <v>130</v>
      </c>
      <c r="E20" s="119"/>
    </row>
    <row r="21" spans="2:6" ht="16.5" thickBot="1" x14ac:dyDescent="0.3"/>
    <row r="22" spans="2:6" ht="16.5" thickBot="1" x14ac:dyDescent="0.3">
      <c r="B22" s="91" t="s">
        <v>9</v>
      </c>
      <c r="C22" s="92"/>
      <c r="D22" s="92"/>
      <c r="E22" s="93"/>
    </row>
    <row r="23" spans="2:6" ht="16.5" thickBot="1" x14ac:dyDescent="0.3">
      <c r="B23" s="4">
        <v>1</v>
      </c>
      <c r="C23" s="13" t="s">
        <v>10</v>
      </c>
      <c r="D23" s="13" t="s">
        <v>30</v>
      </c>
      <c r="E23" s="13" t="s">
        <v>11</v>
      </c>
    </row>
    <row r="24" spans="2:6" x14ac:dyDescent="0.25">
      <c r="B24" s="20" t="s">
        <v>12</v>
      </c>
      <c r="C24" s="21" t="s">
        <v>144</v>
      </c>
      <c r="D24" s="48">
        <v>1</v>
      </c>
      <c r="E24" s="49">
        <f>ROUND(D17*D24,2)</f>
        <v>2166</v>
      </c>
    </row>
    <row r="25" spans="2:6" x14ac:dyDescent="0.25">
      <c r="B25" s="2" t="s">
        <v>13</v>
      </c>
      <c r="C25" s="22" t="s">
        <v>14</v>
      </c>
      <c r="D25" s="35"/>
      <c r="E25" s="50"/>
      <c r="F25" s="12"/>
    </row>
    <row r="26" spans="2:6" x14ac:dyDescent="0.25">
      <c r="B26" s="2" t="s">
        <v>15</v>
      </c>
      <c r="C26" s="22" t="s">
        <v>16</v>
      </c>
      <c r="D26" s="35"/>
      <c r="E26" s="50"/>
      <c r="F26" s="12"/>
    </row>
    <row r="27" spans="2:6" x14ac:dyDescent="0.25">
      <c r="B27" s="2" t="s">
        <v>17</v>
      </c>
      <c r="C27" s="22" t="s">
        <v>124</v>
      </c>
      <c r="D27" s="35"/>
      <c r="E27" s="68"/>
      <c r="F27" s="12"/>
    </row>
    <row r="28" spans="2:6" x14ac:dyDescent="0.25">
      <c r="B28" s="2" t="s">
        <v>18</v>
      </c>
      <c r="C28" s="22" t="s">
        <v>125</v>
      </c>
      <c r="D28" s="35"/>
      <c r="E28" s="68"/>
      <c r="F28" s="12"/>
    </row>
    <row r="29" spans="2:6" ht="16.5" thickBot="1" x14ac:dyDescent="0.3">
      <c r="B29" s="3" t="s">
        <v>19</v>
      </c>
      <c r="C29" s="23" t="s">
        <v>138</v>
      </c>
      <c r="D29" s="56"/>
      <c r="E29" s="51"/>
      <c r="F29" s="12"/>
    </row>
    <row r="30" spans="2:6" ht="16.5" thickBot="1" x14ac:dyDescent="0.3">
      <c r="B30" s="79" t="s">
        <v>0</v>
      </c>
      <c r="C30" s="80"/>
      <c r="D30" s="36">
        <f>SUM(D24:D29)</f>
        <v>1</v>
      </c>
      <c r="E30" s="52">
        <f>SUM(E24:E29)</f>
        <v>2166</v>
      </c>
    </row>
    <row r="31" spans="2:6" ht="16.5" thickBot="1" x14ac:dyDescent="0.3"/>
    <row r="32" spans="2:6" ht="16.5" thickBot="1" x14ac:dyDescent="0.3">
      <c r="B32" s="91" t="s">
        <v>22</v>
      </c>
      <c r="C32" s="92"/>
      <c r="D32" s="92"/>
      <c r="E32" s="93"/>
    </row>
    <row r="33" spans="2:16" ht="16.5" thickBot="1" x14ac:dyDescent="0.3">
      <c r="B33" s="91" t="s">
        <v>23</v>
      </c>
      <c r="C33" s="92"/>
      <c r="D33" s="92"/>
      <c r="E33" s="93"/>
    </row>
    <row r="34" spans="2:16" ht="16.5" thickBot="1" x14ac:dyDescent="0.3">
      <c r="B34" s="4" t="s">
        <v>24</v>
      </c>
      <c r="C34" s="13" t="s">
        <v>25</v>
      </c>
      <c r="D34" s="13" t="s">
        <v>30</v>
      </c>
      <c r="E34" s="13" t="s">
        <v>11</v>
      </c>
    </row>
    <row r="35" spans="2:16" x14ac:dyDescent="0.25">
      <c r="B35" s="20" t="s">
        <v>12</v>
      </c>
      <c r="C35" s="21" t="s">
        <v>26</v>
      </c>
      <c r="D35" s="33">
        <f>1/12</f>
        <v>8.3333333333333329E-2</v>
      </c>
      <c r="E35" s="26">
        <f>D35*E30</f>
        <v>180.5</v>
      </c>
      <c r="O35" s="32"/>
      <c r="P35" s="32"/>
    </row>
    <row r="36" spans="2:16" ht="16.5" thickBot="1" x14ac:dyDescent="0.3">
      <c r="B36" s="3" t="s">
        <v>13</v>
      </c>
      <c r="C36" s="23" t="s">
        <v>88</v>
      </c>
      <c r="D36" s="34">
        <v>0.1111</v>
      </c>
      <c r="E36" s="27">
        <f>D36*E30</f>
        <v>240.64260000000002</v>
      </c>
      <c r="O36" s="32"/>
    </row>
    <row r="37" spans="2:16" ht="16.5" thickBot="1" x14ac:dyDescent="0.3">
      <c r="B37" s="79" t="s">
        <v>0</v>
      </c>
      <c r="C37" s="80"/>
      <c r="D37" s="36">
        <f>SUM(D35:D36)</f>
        <v>0.19443333333333335</v>
      </c>
      <c r="E37" s="25">
        <f>SUM(E35:E36)</f>
        <v>421.14260000000002</v>
      </c>
    </row>
    <row r="38" spans="2:16" ht="16.5" thickBot="1" x14ac:dyDescent="0.3"/>
    <row r="39" spans="2:16" ht="32.25" customHeight="1" thickBot="1" x14ac:dyDescent="0.3">
      <c r="B39" s="101" t="s">
        <v>27</v>
      </c>
      <c r="C39" s="102"/>
      <c r="D39" s="102"/>
      <c r="E39" s="103"/>
      <c r="F39" s="17"/>
    </row>
    <row r="40" spans="2:16" ht="16.5" thickBot="1" x14ac:dyDescent="0.3">
      <c r="B40" s="104" t="s">
        <v>90</v>
      </c>
      <c r="C40" s="105"/>
      <c r="D40" s="43"/>
      <c r="E40" s="44">
        <f>E30+E37</f>
        <v>2587.1426000000001</v>
      </c>
    </row>
    <row r="41" spans="2:16" ht="16.5" thickBot="1" x14ac:dyDescent="0.3">
      <c r="B41" s="11" t="s">
        <v>28</v>
      </c>
      <c r="C41" s="14" t="s">
        <v>29</v>
      </c>
      <c r="D41" s="14" t="s">
        <v>30</v>
      </c>
      <c r="E41" s="14" t="s">
        <v>11</v>
      </c>
    </row>
    <row r="42" spans="2:16" ht="16.5" thickBot="1" x14ac:dyDescent="0.3">
      <c r="B42" s="5" t="s">
        <v>12</v>
      </c>
      <c r="C42" s="6" t="s">
        <v>31</v>
      </c>
      <c r="D42" s="8">
        <v>0.2</v>
      </c>
      <c r="E42" s="18">
        <f>D42*E40</f>
        <v>517.42852000000005</v>
      </c>
    </row>
    <row r="43" spans="2:16" ht="16.5" thickBot="1" x14ac:dyDescent="0.3">
      <c r="B43" s="5" t="s">
        <v>13</v>
      </c>
      <c r="C43" s="6" t="s">
        <v>32</v>
      </c>
      <c r="D43" s="8">
        <v>2.5000000000000001E-2</v>
      </c>
      <c r="E43" s="18">
        <f>D43*E40</f>
        <v>64.678565000000006</v>
      </c>
    </row>
    <row r="44" spans="2:16" ht="16.5" thickBot="1" x14ac:dyDescent="0.3">
      <c r="B44" s="5" t="s">
        <v>15</v>
      </c>
      <c r="C44" s="24" t="s">
        <v>95</v>
      </c>
      <c r="D44" s="8">
        <v>0.06</v>
      </c>
      <c r="E44" s="18">
        <f>D44*E40</f>
        <v>155.228556</v>
      </c>
    </row>
    <row r="45" spans="2:16" ht="16.5" thickBot="1" x14ac:dyDescent="0.3">
      <c r="B45" s="5" t="s">
        <v>17</v>
      </c>
      <c r="C45" s="6" t="s">
        <v>33</v>
      </c>
      <c r="D45" s="8">
        <v>1.4999999999999999E-2</v>
      </c>
      <c r="E45" s="18">
        <f>D45*E40</f>
        <v>38.807138999999999</v>
      </c>
    </row>
    <row r="46" spans="2:16" ht="16.5" thickBot="1" x14ac:dyDescent="0.3">
      <c r="B46" s="5" t="s">
        <v>18</v>
      </c>
      <c r="C46" s="6" t="s">
        <v>34</v>
      </c>
      <c r="D46" s="8">
        <v>0.01</v>
      </c>
      <c r="E46" s="18">
        <f>D46*E40</f>
        <v>25.871426000000003</v>
      </c>
    </row>
    <row r="47" spans="2:16" ht="16.5" thickBot="1" x14ac:dyDescent="0.3">
      <c r="B47" s="5" t="s">
        <v>19</v>
      </c>
      <c r="C47" s="6" t="s">
        <v>1</v>
      </c>
      <c r="D47" s="8">
        <v>6.0000000000000001E-3</v>
      </c>
      <c r="E47" s="18">
        <f>D47*E40</f>
        <v>15.522855600000002</v>
      </c>
    </row>
    <row r="48" spans="2:16" ht="16.5" thickBot="1" x14ac:dyDescent="0.3">
      <c r="B48" s="5" t="s">
        <v>20</v>
      </c>
      <c r="C48" s="6" t="s">
        <v>2</v>
      </c>
      <c r="D48" s="8">
        <v>2E-3</v>
      </c>
      <c r="E48" s="18">
        <f>D48*E40</f>
        <v>5.1742852000000008</v>
      </c>
    </row>
    <row r="49" spans="2:15" ht="16.5" thickBot="1" x14ac:dyDescent="0.3">
      <c r="B49" s="5" t="s">
        <v>35</v>
      </c>
      <c r="C49" s="6" t="s">
        <v>3</v>
      </c>
      <c r="D49" s="8">
        <v>0.08</v>
      </c>
      <c r="E49" s="18">
        <f>D49*E40</f>
        <v>206.97140800000003</v>
      </c>
    </row>
    <row r="50" spans="2:15" ht="16.5" thickBot="1" x14ac:dyDescent="0.3">
      <c r="B50" s="79" t="s">
        <v>36</v>
      </c>
      <c r="C50" s="80"/>
      <c r="D50" s="36">
        <f>D42+D43+D45+D46+D47+D48+D49+D44</f>
        <v>0.39800000000000002</v>
      </c>
      <c r="E50" s="28">
        <f>SUM(E42:E49)</f>
        <v>1029.6827548000001</v>
      </c>
    </row>
    <row r="51" spans="2:15" ht="16.5" thickBot="1" x14ac:dyDescent="0.3"/>
    <row r="52" spans="2:15" ht="16.5" thickBot="1" x14ac:dyDescent="0.3">
      <c r="B52" s="91" t="s">
        <v>37</v>
      </c>
      <c r="C52" s="92"/>
      <c r="D52" s="92"/>
      <c r="E52" s="93"/>
    </row>
    <row r="53" spans="2:15" ht="16.5" thickBot="1" x14ac:dyDescent="0.3">
      <c r="B53" s="4" t="s">
        <v>38</v>
      </c>
      <c r="C53" s="13" t="s">
        <v>39</v>
      </c>
      <c r="D53" s="13" t="s">
        <v>30</v>
      </c>
      <c r="E53" s="13" t="s">
        <v>11</v>
      </c>
    </row>
    <row r="54" spans="2:15" ht="16.5" thickBot="1" x14ac:dyDescent="0.3">
      <c r="B54" s="5" t="s">
        <v>12</v>
      </c>
      <c r="C54" s="6" t="s">
        <v>40</v>
      </c>
      <c r="D54" s="8"/>
      <c r="E54" s="18">
        <v>0</v>
      </c>
      <c r="F54" s="10" t="s">
        <v>111</v>
      </c>
      <c r="N54" s="31"/>
      <c r="O54" s="31"/>
    </row>
    <row r="55" spans="2:15" ht="48" thickBot="1" x14ac:dyDescent="0.3">
      <c r="B55" s="5" t="s">
        <v>13</v>
      </c>
      <c r="C55" s="6" t="s">
        <v>136</v>
      </c>
      <c r="D55" s="8"/>
      <c r="E55" s="18">
        <f>((26*(1+50%)*(1-5%))*15)</f>
        <v>555.75</v>
      </c>
    </row>
    <row r="56" spans="2:15" ht="32.25" thickBot="1" x14ac:dyDescent="0.3">
      <c r="B56" s="5" t="s">
        <v>15</v>
      </c>
      <c r="C56" s="6" t="s">
        <v>139</v>
      </c>
      <c r="D56" s="8"/>
      <c r="E56" s="18">
        <f>5*37</f>
        <v>185</v>
      </c>
      <c r="F56" s="1" t="s">
        <v>140</v>
      </c>
    </row>
    <row r="57" spans="2:15" ht="16.5" thickBot="1" x14ac:dyDescent="0.3">
      <c r="B57" s="5" t="s">
        <v>17</v>
      </c>
      <c r="C57" s="6" t="s">
        <v>138</v>
      </c>
      <c r="D57" s="6"/>
      <c r="E57" s="18">
        <v>0</v>
      </c>
    </row>
    <row r="58" spans="2:15" ht="16.5" thickBot="1" x14ac:dyDescent="0.3">
      <c r="B58" s="79" t="s">
        <v>0</v>
      </c>
      <c r="C58" s="80"/>
      <c r="D58" s="36">
        <f>SUM(D54:D57)</f>
        <v>0</v>
      </c>
      <c r="E58" s="28">
        <f>SUM(E54:E57)</f>
        <v>740.75</v>
      </c>
    </row>
    <row r="59" spans="2:15" ht="16.5" thickBot="1" x14ac:dyDescent="0.3"/>
    <row r="60" spans="2:15" ht="16.5" thickBot="1" x14ac:dyDescent="0.3">
      <c r="B60" s="91" t="s">
        <v>41</v>
      </c>
      <c r="C60" s="92"/>
      <c r="D60" s="92"/>
      <c r="E60" s="93"/>
    </row>
    <row r="61" spans="2:15" ht="16.5" thickBot="1" x14ac:dyDescent="0.3">
      <c r="B61" s="4">
        <v>2</v>
      </c>
      <c r="C61" s="13" t="s">
        <v>42</v>
      </c>
      <c r="D61" s="13" t="s">
        <v>30</v>
      </c>
      <c r="E61" s="13" t="s">
        <v>11</v>
      </c>
    </row>
    <row r="62" spans="2:15" ht="16.5" thickBot="1" x14ac:dyDescent="0.3">
      <c r="B62" s="5" t="s">
        <v>24</v>
      </c>
      <c r="C62" s="6" t="s">
        <v>25</v>
      </c>
      <c r="D62" s="8">
        <f>D37</f>
        <v>0.19443333333333335</v>
      </c>
      <c r="E62" s="18">
        <f>E37</f>
        <v>421.14260000000002</v>
      </c>
    </row>
    <row r="63" spans="2:15" ht="16.5" thickBot="1" x14ac:dyDescent="0.3">
      <c r="B63" s="5" t="s">
        <v>28</v>
      </c>
      <c r="C63" s="6" t="s">
        <v>29</v>
      </c>
      <c r="D63" s="8">
        <f>D50</f>
        <v>0.39800000000000002</v>
      </c>
      <c r="E63" s="18">
        <f>E50</f>
        <v>1029.6827548000001</v>
      </c>
    </row>
    <row r="64" spans="2:15" ht="16.5" thickBot="1" x14ac:dyDescent="0.3">
      <c r="B64" s="5" t="s">
        <v>38</v>
      </c>
      <c r="C64" s="6" t="s">
        <v>39</v>
      </c>
      <c r="D64" s="39">
        <f>D58</f>
        <v>0</v>
      </c>
      <c r="E64" s="18">
        <f>E58</f>
        <v>740.75</v>
      </c>
    </row>
    <row r="65" spans="2:6" ht="16.5" thickBot="1" x14ac:dyDescent="0.3">
      <c r="B65" s="79" t="s">
        <v>0</v>
      </c>
      <c r="C65" s="80"/>
      <c r="D65" s="38">
        <f>SUM(D62:D64)</f>
        <v>0.59243333333333337</v>
      </c>
      <c r="E65" s="28">
        <f>SUM(E62:E64)</f>
        <v>2191.5753548000002</v>
      </c>
    </row>
    <row r="66" spans="2:6" ht="16.5" thickBot="1" x14ac:dyDescent="0.3">
      <c r="B66" s="1"/>
    </row>
    <row r="67" spans="2:6" ht="16.5" thickBot="1" x14ac:dyDescent="0.3">
      <c r="B67" s="91" t="s">
        <v>43</v>
      </c>
      <c r="C67" s="92"/>
      <c r="D67" s="92"/>
      <c r="E67" s="93"/>
    </row>
    <row r="68" spans="2:6" ht="16.5" thickBot="1" x14ac:dyDescent="0.3">
      <c r="B68" s="42" t="s">
        <v>93</v>
      </c>
      <c r="C68" s="43"/>
      <c r="D68" s="43"/>
      <c r="E68" s="44">
        <f>E30+E37</f>
        <v>2587.1426000000001</v>
      </c>
    </row>
    <row r="69" spans="2:6" ht="16.5" thickBot="1" x14ac:dyDescent="0.3">
      <c r="B69" s="11">
        <v>3</v>
      </c>
      <c r="C69" s="14" t="s">
        <v>44</v>
      </c>
      <c r="D69" s="14" t="s">
        <v>30</v>
      </c>
      <c r="E69" s="14" t="s">
        <v>11</v>
      </c>
    </row>
    <row r="70" spans="2:6" ht="16.5" thickBot="1" x14ac:dyDescent="0.3">
      <c r="B70" s="5" t="s">
        <v>12</v>
      </c>
      <c r="C70" s="9" t="s">
        <v>45</v>
      </c>
      <c r="D70" s="8">
        <v>4.1999999999999997E-3</v>
      </c>
      <c r="E70" s="18">
        <f>D70*E68</f>
        <v>10.865998919999999</v>
      </c>
      <c r="F70" s="10" t="s">
        <v>104</v>
      </c>
    </row>
    <row r="71" spans="2:6" ht="16.5" thickBot="1" x14ac:dyDescent="0.3">
      <c r="B71" s="5" t="s">
        <v>13</v>
      </c>
      <c r="C71" s="9" t="s">
        <v>46</v>
      </c>
      <c r="D71" s="8">
        <v>2.9999999999999997E-4</v>
      </c>
      <c r="E71" s="18">
        <f>D71*E68</f>
        <v>0.77614277999999992</v>
      </c>
    </row>
    <row r="72" spans="2:6" ht="16.5" thickBot="1" x14ac:dyDescent="0.3">
      <c r="B72" s="5" t="s">
        <v>15</v>
      </c>
      <c r="C72" s="9" t="s">
        <v>47</v>
      </c>
      <c r="D72" s="8">
        <v>1.4999999999999999E-4</v>
      </c>
      <c r="E72" s="18">
        <f>D72*E68</f>
        <v>0.38807138999999996</v>
      </c>
    </row>
    <row r="73" spans="2:6" ht="16.5" thickBot="1" x14ac:dyDescent="0.3">
      <c r="B73" s="5" t="s">
        <v>17</v>
      </c>
      <c r="C73" s="9" t="s">
        <v>48</v>
      </c>
      <c r="D73" s="8">
        <v>1.9400000000000001E-2</v>
      </c>
      <c r="E73" s="18">
        <f>D73*E68</f>
        <v>50.190566440000005</v>
      </c>
      <c r="F73" s="10" t="s">
        <v>104</v>
      </c>
    </row>
    <row r="74" spans="2:6" ht="34.5" customHeight="1" thickBot="1" x14ac:dyDescent="0.3">
      <c r="B74" s="5" t="s">
        <v>18</v>
      </c>
      <c r="C74" s="9" t="s">
        <v>49</v>
      </c>
      <c r="D74" s="8">
        <v>7.7000000000000002E-3</v>
      </c>
      <c r="E74" s="18">
        <f>D74*E68</f>
        <v>19.920998020000003</v>
      </c>
    </row>
    <row r="75" spans="2:6" ht="16.5" thickBot="1" x14ac:dyDescent="0.3">
      <c r="B75" s="5" t="s">
        <v>19</v>
      </c>
      <c r="C75" s="9" t="s">
        <v>50</v>
      </c>
      <c r="D75" s="8">
        <v>8.0000000000000004E-4</v>
      </c>
      <c r="E75" s="18">
        <f>D75*E68</f>
        <v>2.0697140800000002</v>
      </c>
    </row>
    <row r="76" spans="2:6" ht="16.5" thickBot="1" x14ac:dyDescent="0.3">
      <c r="B76" s="79" t="s">
        <v>0</v>
      </c>
      <c r="C76" s="80"/>
      <c r="D76" s="36">
        <f>SUM(D70:D75)</f>
        <v>3.2550000000000003E-2</v>
      </c>
      <c r="E76" s="28">
        <f>SUM(E70:E75)</f>
        <v>84.211491629999998</v>
      </c>
    </row>
    <row r="77" spans="2:6" ht="16.5" thickBot="1" x14ac:dyDescent="0.3"/>
    <row r="78" spans="2:6" ht="16.5" thickBot="1" x14ac:dyDescent="0.3">
      <c r="B78" s="91" t="s">
        <v>51</v>
      </c>
      <c r="C78" s="92"/>
      <c r="D78" s="92"/>
      <c r="E78" s="93"/>
    </row>
    <row r="79" spans="2:6" ht="16.5" thickBot="1" x14ac:dyDescent="0.3">
      <c r="B79" s="98" t="s">
        <v>52</v>
      </c>
      <c r="C79" s="99"/>
      <c r="D79" s="99"/>
      <c r="E79" s="100"/>
    </row>
    <row r="80" spans="2:6" ht="16.5" thickBot="1" x14ac:dyDescent="0.3">
      <c r="B80" s="45" t="s">
        <v>94</v>
      </c>
      <c r="C80" s="43"/>
      <c r="D80" s="43"/>
      <c r="E80" s="44">
        <f>E30+E37</f>
        <v>2587.1426000000001</v>
      </c>
    </row>
    <row r="81" spans="2:6" ht="16.5" thickBot="1" x14ac:dyDescent="0.3">
      <c r="B81" s="11" t="s">
        <v>53</v>
      </c>
      <c r="C81" s="14" t="s">
        <v>54</v>
      </c>
      <c r="D81" s="14" t="s">
        <v>30</v>
      </c>
      <c r="E81" s="14" t="s">
        <v>11</v>
      </c>
    </row>
    <row r="82" spans="2:6" ht="16.5" thickBot="1" x14ac:dyDescent="0.3">
      <c r="B82" s="5" t="s">
        <v>12</v>
      </c>
      <c r="C82" s="6" t="s">
        <v>89</v>
      </c>
      <c r="D82" s="8">
        <v>0</v>
      </c>
      <c r="E82" s="18">
        <f>D82*E80</f>
        <v>0</v>
      </c>
      <c r="F82" s="53"/>
    </row>
    <row r="83" spans="2:6" ht="16.5" thickBot="1" x14ac:dyDescent="0.3">
      <c r="B83" s="5" t="s">
        <v>13</v>
      </c>
      <c r="C83" s="6" t="s">
        <v>54</v>
      </c>
      <c r="D83" s="8">
        <v>2.8E-3</v>
      </c>
      <c r="E83" s="18">
        <f>D83*E80</f>
        <v>7.2439992800000006</v>
      </c>
      <c r="F83" s="10" t="s">
        <v>105</v>
      </c>
    </row>
    <row r="84" spans="2:6" ht="16.5" thickBot="1" x14ac:dyDescent="0.3">
      <c r="B84" s="5" t="s">
        <v>15</v>
      </c>
      <c r="C84" s="6" t="s">
        <v>55</v>
      </c>
      <c r="D84" s="8">
        <v>8.0000000000000004E-4</v>
      </c>
      <c r="E84" s="18">
        <f>D84*E80</f>
        <v>2.0697140800000002</v>
      </c>
      <c r="F84" s="10" t="s">
        <v>105</v>
      </c>
    </row>
    <row r="85" spans="2:6" ht="16.5" thickBot="1" x14ac:dyDescent="0.3">
      <c r="B85" s="5" t="s">
        <v>17</v>
      </c>
      <c r="C85" s="6" t="s">
        <v>56</v>
      </c>
      <c r="D85" s="8">
        <v>3.3E-3</v>
      </c>
      <c r="E85" s="18">
        <f>D85*E80</f>
        <v>8.5375705800000006</v>
      </c>
      <c r="F85" s="10" t="s">
        <v>106</v>
      </c>
    </row>
    <row r="86" spans="2:6" ht="16.5" thickBot="1" x14ac:dyDescent="0.3">
      <c r="B86" s="5" t="s">
        <v>18</v>
      </c>
      <c r="C86" s="6" t="s">
        <v>57</v>
      </c>
      <c r="D86" s="8">
        <v>5.5000000000000003E-4</v>
      </c>
      <c r="E86" s="18">
        <f>D86*E80</f>
        <v>1.4229284300000002</v>
      </c>
      <c r="F86" s="10" t="s">
        <v>105</v>
      </c>
    </row>
    <row r="87" spans="2:6" ht="16.5" thickBot="1" x14ac:dyDescent="0.3">
      <c r="B87" s="5" t="s">
        <v>19</v>
      </c>
      <c r="C87" s="6" t="s">
        <v>137</v>
      </c>
      <c r="D87" s="8">
        <v>4.1999999999999997E-3</v>
      </c>
      <c r="E87" s="18">
        <f>E80*D87</f>
        <v>10.865998919999999</v>
      </c>
    </row>
    <row r="88" spans="2:6" ht="16.5" thickBot="1" x14ac:dyDescent="0.3">
      <c r="B88" s="5" t="s">
        <v>20</v>
      </c>
      <c r="C88" s="6" t="s">
        <v>21</v>
      </c>
      <c r="D88" s="8"/>
      <c r="E88" s="18"/>
    </row>
    <row r="89" spans="2:6" ht="16.5" thickBot="1" x14ac:dyDescent="0.3">
      <c r="B89" s="79" t="s">
        <v>36</v>
      </c>
      <c r="C89" s="80"/>
      <c r="D89" s="36">
        <f>SUM(D82:D88)</f>
        <v>1.1650000000000001E-2</v>
      </c>
      <c r="E89" s="28">
        <f>SUM(E82:E88)</f>
        <v>30.14021129</v>
      </c>
    </row>
    <row r="90" spans="2:6" ht="16.5" thickBot="1" x14ac:dyDescent="0.3"/>
    <row r="91" spans="2:6" ht="16.5" thickBot="1" x14ac:dyDescent="0.3">
      <c r="B91" s="91" t="s">
        <v>58</v>
      </c>
      <c r="C91" s="92"/>
      <c r="D91" s="92"/>
      <c r="E91" s="93"/>
    </row>
    <row r="92" spans="2:6" ht="16.5" thickBot="1" x14ac:dyDescent="0.3">
      <c r="B92" s="4" t="s">
        <v>59</v>
      </c>
      <c r="C92" s="13" t="s">
        <v>60</v>
      </c>
      <c r="D92" s="13" t="s">
        <v>30</v>
      </c>
      <c r="E92" s="13" t="s">
        <v>11</v>
      </c>
    </row>
    <row r="93" spans="2:6" ht="16.5" thickBot="1" x14ac:dyDescent="0.3">
      <c r="B93" s="5" t="s">
        <v>12</v>
      </c>
      <c r="C93" s="6" t="s">
        <v>71</v>
      </c>
      <c r="D93" s="6"/>
      <c r="E93" s="18"/>
    </row>
    <row r="94" spans="2:6" ht="16.5" thickBot="1" x14ac:dyDescent="0.3">
      <c r="B94" s="79" t="s">
        <v>0</v>
      </c>
      <c r="C94" s="80"/>
      <c r="D94" s="38">
        <v>0</v>
      </c>
      <c r="E94" s="28">
        <f>E93</f>
        <v>0</v>
      </c>
    </row>
    <row r="95" spans="2:6" ht="16.5" thickBot="1" x14ac:dyDescent="0.3"/>
    <row r="96" spans="2:6" ht="16.5" thickBot="1" x14ac:dyDescent="0.3">
      <c r="B96" s="91" t="s">
        <v>61</v>
      </c>
      <c r="C96" s="92"/>
      <c r="D96" s="92"/>
      <c r="E96" s="93"/>
    </row>
    <row r="97" spans="2:6" ht="16.5" thickBot="1" x14ac:dyDescent="0.3">
      <c r="B97" s="4">
        <v>4</v>
      </c>
      <c r="C97" s="13" t="s">
        <v>62</v>
      </c>
      <c r="D97" s="13" t="s">
        <v>30</v>
      </c>
      <c r="E97" s="13" t="s">
        <v>11</v>
      </c>
    </row>
    <row r="98" spans="2:6" ht="16.5" thickBot="1" x14ac:dyDescent="0.3">
      <c r="B98" s="5" t="s">
        <v>53</v>
      </c>
      <c r="C98" s="6" t="s">
        <v>54</v>
      </c>
      <c r="D98" s="8">
        <f>D89</f>
        <v>1.1650000000000001E-2</v>
      </c>
      <c r="E98" s="18">
        <f>E89</f>
        <v>30.14021129</v>
      </c>
    </row>
    <row r="99" spans="2:6" ht="16.5" thickBot="1" x14ac:dyDescent="0.3">
      <c r="B99" s="5" t="s">
        <v>59</v>
      </c>
      <c r="C99" s="6" t="s">
        <v>60</v>
      </c>
      <c r="D99" s="8">
        <f>D93</f>
        <v>0</v>
      </c>
      <c r="E99" s="18">
        <f>E94</f>
        <v>0</v>
      </c>
    </row>
    <row r="100" spans="2:6" ht="16.5" thickBot="1" x14ac:dyDescent="0.3">
      <c r="B100" s="79" t="s">
        <v>98</v>
      </c>
      <c r="C100" s="80"/>
      <c r="D100" s="36">
        <f>SUM(D98:D99)</f>
        <v>1.1650000000000001E-2</v>
      </c>
      <c r="E100" s="28">
        <f>SUM(E98:E99)</f>
        <v>30.14021129</v>
      </c>
    </row>
    <row r="101" spans="2:6" ht="16.5" thickBot="1" x14ac:dyDescent="0.3"/>
    <row r="102" spans="2:6" ht="16.5" thickBot="1" x14ac:dyDescent="0.3">
      <c r="B102" s="91" t="s">
        <v>63</v>
      </c>
      <c r="C102" s="92"/>
      <c r="D102" s="92"/>
      <c r="E102" s="93"/>
    </row>
    <row r="103" spans="2:6" ht="16.5" thickBot="1" x14ac:dyDescent="0.3">
      <c r="B103" s="4">
        <v>5</v>
      </c>
      <c r="C103" s="94" t="s">
        <v>4</v>
      </c>
      <c r="D103" s="95"/>
      <c r="E103" s="13" t="s">
        <v>11</v>
      </c>
    </row>
    <row r="104" spans="2:6" ht="16.5" thickBot="1" x14ac:dyDescent="0.3">
      <c r="B104" s="5" t="s">
        <v>12</v>
      </c>
      <c r="C104" s="77" t="s">
        <v>141</v>
      </c>
      <c r="D104" s="78"/>
      <c r="E104" s="96">
        <v>70</v>
      </c>
      <c r="F104" s="76" t="s">
        <v>142</v>
      </c>
    </row>
    <row r="105" spans="2:6" ht="16.5" thickBot="1" x14ac:dyDescent="0.3">
      <c r="B105" s="5" t="s">
        <v>13</v>
      </c>
      <c r="C105" s="77" t="s">
        <v>117</v>
      </c>
      <c r="D105" s="78"/>
      <c r="E105" s="97"/>
      <c r="F105" s="76"/>
    </row>
    <row r="106" spans="2:6" ht="16.5" thickBot="1" x14ac:dyDescent="0.3">
      <c r="B106" s="5" t="s">
        <v>15</v>
      </c>
      <c r="C106" s="77" t="s">
        <v>21</v>
      </c>
      <c r="D106" s="78"/>
      <c r="E106" s="46"/>
    </row>
    <row r="107" spans="2:6" ht="16.5" thickBot="1" x14ac:dyDescent="0.3">
      <c r="B107" s="79" t="s">
        <v>99</v>
      </c>
      <c r="C107" s="81"/>
      <c r="D107" s="80"/>
      <c r="E107" s="28">
        <f>SUM(E104:E106)</f>
        <v>70</v>
      </c>
    </row>
    <row r="108" spans="2:6" ht="16.5" thickBot="1" x14ac:dyDescent="0.3"/>
    <row r="109" spans="2:6" x14ac:dyDescent="0.25">
      <c r="B109" s="82" t="s">
        <v>64</v>
      </c>
      <c r="C109" s="83"/>
      <c r="D109" s="83"/>
      <c r="E109" s="84"/>
    </row>
    <row r="110" spans="2:6" ht="16.5" thickBot="1" x14ac:dyDescent="0.3">
      <c r="B110" s="85" t="s">
        <v>91</v>
      </c>
      <c r="C110" s="86"/>
      <c r="D110" s="87"/>
      <c r="E110" s="41">
        <f>E30+E65+E76+E100+E107</f>
        <v>4541.9270577199995</v>
      </c>
    </row>
    <row r="111" spans="2:6" ht="16.5" thickBot="1" x14ac:dyDescent="0.3">
      <c r="B111" s="11">
        <v>6</v>
      </c>
      <c r="C111" s="37" t="s">
        <v>5</v>
      </c>
      <c r="D111" s="14" t="s">
        <v>30</v>
      </c>
      <c r="E111" s="14" t="s">
        <v>11</v>
      </c>
    </row>
    <row r="112" spans="2:6" ht="16.5" thickBot="1" x14ac:dyDescent="0.3">
      <c r="B112" s="5" t="s">
        <v>12</v>
      </c>
      <c r="C112" s="6" t="s">
        <v>6</v>
      </c>
      <c r="D112" s="8">
        <v>0.05</v>
      </c>
      <c r="E112" s="18">
        <f>D112*E110</f>
        <v>227.09635288599998</v>
      </c>
      <c r="F112" s="10" t="s">
        <v>96</v>
      </c>
    </row>
    <row r="113" spans="2:15" ht="17.25" thickBot="1" x14ac:dyDescent="0.3">
      <c r="B113" s="5" t="s">
        <v>13</v>
      </c>
      <c r="C113" s="6" t="s">
        <v>8</v>
      </c>
      <c r="D113" s="8">
        <v>0.1</v>
      </c>
      <c r="E113" s="18">
        <f>(E110+E112)*D113</f>
        <v>476.90234106060001</v>
      </c>
      <c r="F113" s="10" t="s">
        <v>96</v>
      </c>
      <c r="G113" s="40"/>
      <c r="H113" s="40"/>
      <c r="I113" s="40"/>
      <c r="J113" s="40"/>
      <c r="K113" s="40"/>
      <c r="L113" s="40"/>
      <c r="M113" s="40"/>
    </row>
    <row r="114" spans="2:15" ht="16.5" thickBot="1" x14ac:dyDescent="0.3">
      <c r="B114" s="5" t="s">
        <v>15</v>
      </c>
      <c r="C114" s="6" t="s">
        <v>7</v>
      </c>
      <c r="D114" s="7"/>
      <c r="E114" s="18"/>
    </row>
    <row r="115" spans="2:15" ht="16.5" thickBot="1" x14ac:dyDescent="0.3">
      <c r="B115" s="5"/>
      <c r="C115" s="6" t="s">
        <v>72</v>
      </c>
      <c r="D115" s="8">
        <v>7.5999999999999998E-2</v>
      </c>
      <c r="E115" s="18">
        <f>D115*E119</f>
        <v>464.94502288823503</v>
      </c>
      <c r="F115" s="10" t="s">
        <v>97</v>
      </c>
    </row>
    <row r="116" spans="2:15" ht="16.5" thickBot="1" x14ac:dyDescent="0.3">
      <c r="B116" s="5"/>
      <c r="C116" s="6" t="s">
        <v>73</v>
      </c>
      <c r="D116" s="8">
        <v>1.6500000000000001E-2</v>
      </c>
      <c r="E116" s="18">
        <f>D116*E119</f>
        <v>100.94201154810366</v>
      </c>
      <c r="F116" s="10" t="s">
        <v>97</v>
      </c>
    </row>
    <row r="117" spans="2:15" ht="16.5" thickBot="1" x14ac:dyDescent="0.3">
      <c r="B117" s="5"/>
      <c r="C117" s="6" t="s">
        <v>74</v>
      </c>
      <c r="D117" s="8">
        <v>0.05</v>
      </c>
      <c r="E117" s="18">
        <f>D117*E119</f>
        <v>305.88488347910203</v>
      </c>
      <c r="F117" s="10" t="s">
        <v>97</v>
      </c>
    </row>
    <row r="118" spans="2:15" ht="16.5" customHeight="1" thickBot="1" x14ac:dyDescent="0.3">
      <c r="B118" s="79" t="s">
        <v>92</v>
      </c>
      <c r="C118" s="81"/>
      <c r="D118" s="30">
        <f>D115+D116+D117</f>
        <v>0.14250000000000002</v>
      </c>
      <c r="E118" s="18"/>
    </row>
    <row r="119" spans="2:15" ht="16.5" thickBot="1" x14ac:dyDescent="0.3">
      <c r="B119" s="88"/>
      <c r="C119" s="89"/>
      <c r="D119" s="90"/>
      <c r="E119" s="18">
        <f>(E110+E112+E113)/(1-D118)</f>
        <v>6117.6976695820404</v>
      </c>
    </row>
    <row r="120" spans="2:15" ht="16.5" thickBot="1" x14ac:dyDescent="0.3">
      <c r="B120" s="79" t="s">
        <v>36</v>
      </c>
      <c r="C120" s="80"/>
      <c r="D120" s="36">
        <f>SUM(D112+D113+D118)</f>
        <v>0.29250000000000004</v>
      </c>
      <c r="E120" s="28">
        <f>SUM(E112:E117)</f>
        <v>1575.7706118620406</v>
      </c>
      <c r="O120" s="29"/>
    </row>
    <row r="121" spans="2:15" ht="16.5" thickBot="1" x14ac:dyDescent="0.3"/>
    <row r="122" spans="2:15" ht="16.5" thickBot="1" x14ac:dyDescent="0.3">
      <c r="B122" s="91" t="s">
        <v>65</v>
      </c>
      <c r="C122" s="92"/>
      <c r="D122" s="92"/>
      <c r="E122" s="93"/>
    </row>
    <row r="123" spans="2:15" ht="16.5" thickBot="1" x14ac:dyDescent="0.3">
      <c r="B123" s="4"/>
      <c r="C123" s="67" t="s">
        <v>66</v>
      </c>
      <c r="D123" s="13" t="s">
        <v>30</v>
      </c>
      <c r="E123" s="13" t="s">
        <v>11</v>
      </c>
    </row>
    <row r="124" spans="2:15" ht="16.5" thickBot="1" x14ac:dyDescent="0.3">
      <c r="B124" s="11" t="s">
        <v>12</v>
      </c>
      <c r="C124" s="6" t="s">
        <v>9</v>
      </c>
      <c r="D124" s="8">
        <f>D30</f>
        <v>1</v>
      </c>
      <c r="E124" s="19">
        <f>E30</f>
        <v>2166</v>
      </c>
    </row>
    <row r="125" spans="2:15" ht="16.5" thickBot="1" x14ac:dyDescent="0.3">
      <c r="B125" s="11" t="s">
        <v>13</v>
      </c>
      <c r="C125" s="6" t="s">
        <v>22</v>
      </c>
      <c r="D125" s="8">
        <f>D65</f>
        <v>0.59243333333333337</v>
      </c>
      <c r="E125" s="19">
        <f>E65</f>
        <v>2191.5753548000002</v>
      </c>
    </row>
    <row r="126" spans="2:15" ht="16.5" thickBot="1" x14ac:dyDescent="0.3">
      <c r="B126" s="11" t="s">
        <v>15</v>
      </c>
      <c r="C126" s="6" t="s">
        <v>43</v>
      </c>
      <c r="D126" s="8">
        <f>D76</f>
        <v>3.2550000000000003E-2</v>
      </c>
      <c r="E126" s="19">
        <f>E76</f>
        <v>84.211491629999998</v>
      </c>
    </row>
    <row r="127" spans="2:15" ht="16.5" thickBot="1" x14ac:dyDescent="0.3">
      <c r="B127" s="11" t="s">
        <v>17</v>
      </c>
      <c r="C127" s="6" t="s">
        <v>51</v>
      </c>
      <c r="D127" s="8">
        <f>D89+D94</f>
        <v>1.1650000000000001E-2</v>
      </c>
      <c r="E127" s="19">
        <f>E100</f>
        <v>30.14021129</v>
      </c>
    </row>
    <row r="128" spans="2:15" ht="16.5" thickBot="1" x14ac:dyDescent="0.3">
      <c r="B128" s="11" t="s">
        <v>18</v>
      </c>
      <c r="C128" s="6" t="s">
        <v>63</v>
      </c>
      <c r="D128" s="7"/>
      <c r="E128" s="19">
        <f>E107</f>
        <v>70</v>
      </c>
    </row>
    <row r="129" spans="2:15" ht="16.5" thickBot="1" x14ac:dyDescent="0.3">
      <c r="B129" s="79" t="s">
        <v>67</v>
      </c>
      <c r="C129" s="80"/>
      <c r="D129" s="14"/>
      <c r="E129" s="19">
        <f>SUM(E124:E128)</f>
        <v>4541.9270577199995</v>
      </c>
    </row>
    <row r="130" spans="2:15" ht="16.5" thickBot="1" x14ac:dyDescent="0.3">
      <c r="B130" s="11" t="s">
        <v>19</v>
      </c>
      <c r="C130" s="6" t="s">
        <v>68</v>
      </c>
      <c r="D130" s="8">
        <f>D120</f>
        <v>0.29250000000000004</v>
      </c>
      <c r="E130" s="19">
        <f>E120</f>
        <v>1575.7706118620406</v>
      </c>
    </row>
    <row r="131" spans="2:15" ht="16.5" thickBot="1" x14ac:dyDescent="0.3">
      <c r="B131" s="79" t="s">
        <v>69</v>
      </c>
      <c r="C131" s="80"/>
      <c r="D131" s="47">
        <f>SUM(D124:D130)</f>
        <v>1.9291333333333334</v>
      </c>
      <c r="E131" s="19">
        <f>ROUND(SUM(E129:E130),2)</f>
        <v>6117.7</v>
      </c>
      <c r="N131" s="29"/>
      <c r="O131" s="31"/>
    </row>
    <row r="132" spans="2:15" ht="16.5" thickBot="1" x14ac:dyDescent="0.3">
      <c r="B132" s="79" t="s">
        <v>109</v>
      </c>
      <c r="C132" s="80"/>
      <c r="D132" s="47"/>
      <c r="E132" s="55">
        <v>5</v>
      </c>
    </row>
    <row r="133" spans="2:15" ht="16.5" thickBot="1" x14ac:dyDescent="0.3">
      <c r="B133" s="79" t="s">
        <v>107</v>
      </c>
      <c r="C133" s="80"/>
      <c r="D133" s="47"/>
      <c r="E133" s="19">
        <f>E131*E132</f>
        <v>30588.5</v>
      </c>
    </row>
    <row r="134" spans="2:15" ht="16.5" thickBot="1" x14ac:dyDescent="0.3">
      <c r="B134" s="79" t="s">
        <v>108</v>
      </c>
      <c r="C134" s="80"/>
      <c r="D134" s="47"/>
      <c r="E134" s="54">
        <f>E133*D10</f>
        <v>367062</v>
      </c>
    </row>
  </sheetData>
  <mergeCells count="67">
    <mergeCell ref="B1:E2"/>
    <mergeCell ref="B3:E3"/>
    <mergeCell ref="B4:C4"/>
    <mergeCell ref="D4:E4"/>
    <mergeCell ref="B5:C5"/>
    <mergeCell ref="D5:E5"/>
    <mergeCell ref="B16:E16"/>
    <mergeCell ref="B7:E7"/>
    <mergeCell ref="B8:C8"/>
    <mergeCell ref="D8:E8"/>
    <mergeCell ref="B9:C9"/>
    <mergeCell ref="D9:E9"/>
    <mergeCell ref="B10:C10"/>
    <mergeCell ref="D10:E10"/>
    <mergeCell ref="B12:E12"/>
    <mergeCell ref="B13:C13"/>
    <mergeCell ref="D13:E13"/>
    <mergeCell ref="B14:C14"/>
    <mergeCell ref="D14:E14"/>
    <mergeCell ref="B78:E78"/>
    <mergeCell ref="B33:E33"/>
    <mergeCell ref="B17:C17"/>
    <mergeCell ref="D17:E17"/>
    <mergeCell ref="B18:C18"/>
    <mergeCell ref="D18:E18"/>
    <mergeCell ref="B19:C19"/>
    <mergeCell ref="D19:E19"/>
    <mergeCell ref="B20:C20"/>
    <mergeCell ref="D20:E20"/>
    <mergeCell ref="B22:E22"/>
    <mergeCell ref="B30:C30"/>
    <mergeCell ref="B32:E32"/>
    <mergeCell ref="B58:C58"/>
    <mergeCell ref="B60:E60"/>
    <mergeCell ref="B65:C65"/>
    <mergeCell ref="B67:E67"/>
    <mergeCell ref="B76:C76"/>
    <mergeCell ref="B37:C37"/>
    <mergeCell ref="B39:E39"/>
    <mergeCell ref="B40:C40"/>
    <mergeCell ref="B50:C50"/>
    <mergeCell ref="B52:E52"/>
    <mergeCell ref="B102:E102"/>
    <mergeCell ref="C103:D103"/>
    <mergeCell ref="C104:D104"/>
    <mergeCell ref="E104:E105"/>
    <mergeCell ref="B79:E79"/>
    <mergeCell ref="B89:C89"/>
    <mergeCell ref="B91:E91"/>
    <mergeCell ref="B94:C94"/>
    <mergeCell ref="B96:E96"/>
    <mergeCell ref="B100:C100"/>
    <mergeCell ref="F104:F105"/>
    <mergeCell ref="C105:D105"/>
    <mergeCell ref="B134:C134"/>
    <mergeCell ref="B107:D107"/>
    <mergeCell ref="B109:E109"/>
    <mergeCell ref="B110:D110"/>
    <mergeCell ref="B118:C118"/>
    <mergeCell ref="B119:D119"/>
    <mergeCell ref="B120:C120"/>
    <mergeCell ref="B122:E122"/>
    <mergeCell ref="B129:C129"/>
    <mergeCell ref="B131:C131"/>
    <mergeCell ref="B132:C132"/>
    <mergeCell ref="B133:C133"/>
    <mergeCell ref="C106:D106"/>
  </mergeCells>
  <pageMargins left="0.511811024" right="0.511811024" top="0.78740157499999996" bottom="0.78740157499999996" header="0.31496062000000002" footer="0.31496062000000002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00F3-8677-47A3-9760-74D673FDB9A2}">
  <sheetPr>
    <tabColor rgb="FF92D050"/>
    <pageSetUpPr fitToPage="1"/>
  </sheetPr>
  <dimension ref="B1:P133"/>
  <sheetViews>
    <sheetView showGridLines="0" topLeftCell="A100" zoomScale="85" zoomScaleNormal="85" workbookViewId="0">
      <selection activeCell="E28" sqref="E28"/>
    </sheetView>
  </sheetViews>
  <sheetFormatPr defaultColWidth="9.140625" defaultRowHeight="15.75" x14ac:dyDescent="0.25"/>
  <cols>
    <col min="1" max="1" width="4.42578125" style="10" customWidth="1"/>
    <col min="2" max="2" width="11.85546875" style="10" customWidth="1"/>
    <col min="3" max="3" width="72.140625" style="10" customWidth="1"/>
    <col min="4" max="4" width="24.85546875" style="10" customWidth="1"/>
    <col min="5" max="5" width="18.28515625" style="10" bestFit="1" customWidth="1"/>
    <col min="6" max="6" width="39.85546875" style="10" customWidth="1"/>
    <col min="7" max="7" width="12.7109375" style="10" customWidth="1"/>
    <col min="8" max="8" width="12" style="10" customWidth="1"/>
    <col min="9" max="9" width="15.140625" style="10" customWidth="1"/>
    <col min="10" max="10" width="10.42578125" style="10" customWidth="1"/>
    <col min="11" max="13" width="9.140625" style="10" customWidth="1"/>
    <col min="14" max="14" width="15.140625" style="10" bestFit="1" customWidth="1"/>
    <col min="15" max="15" width="15.7109375" style="10" bestFit="1" customWidth="1"/>
    <col min="16" max="16" width="11.5703125" style="10" bestFit="1" customWidth="1"/>
    <col min="17" max="16384" width="9.140625" style="10"/>
  </cols>
  <sheetData>
    <row r="1" spans="2:9" x14ac:dyDescent="0.25">
      <c r="B1" s="139" t="s">
        <v>100</v>
      </c>
      <c r="C1" s="140"/>
      <c r="D1" s="140"/>
      <c r="E1" s="141"/>
    </row>
    <row r="2" spans="2:9" ht="16.5" thickBot="1" x14ac:dyDescent="0.3">
      <c r="B2" s="142"/>
      <c r="C2" s="143"/>
      <c r="D2" s="143"/>
      <c r="E2" s="144"/>
    </row>
    <row r="3" spans="2:9" ht="30" x14ac:dyDescent="0.4">
      <c r="B3" s="139" t="s">
        <v>70</v>
      </c>
      <c r="C3" s="140"/>
      <c r="D3" s="140"/>
      <c r="E3" s="141"/>
      <c r="F3" s="15"/>
      <c r="G3" s="15"/>
      <c r="H3" s="15"/>
      <c r="I3" s="15"/>
    </row>
    <row r="4" spans="2:9" ht="15" customHeight="1" x14ac:dyDescent="0.4">
      <c r="B4" s="145" t="s">
        <v>84</v>
      </c>
      <c r="C4" s="146"/>
      <c r="D4" s="147" t="s">
        <v>101</v>
      </c>
      <c r="E4" s="148"/>
      <c r="F4" s="15"/>
      <c r="G4" s="15"/>
      <c r="H4" s="15"/>
      <c r="I4" s="15"/>
    </row>
    <row r="5" spans="2:9" ht="50.25" customHeight="1" thickBot="1" x14ac:dyDescent="0.3">
      <c r="B5" s="149" t="s">
        <v>110</v>
      </c>
      <c r="C5" s="150"/>
      <c r="D5" s="151" t="str">
        <f>Total!A1</f>
        <v>Estudo Técnico Preliminar - ETP (Processo nº 752/2026) para serviço de acolhimento de crianças e adoslescentes na Casa Lar</v>
      </c>
      <c r="E5" s="152"/>
    </row>
    <row r="6" spans="2:9" ht="15" customHeight="1" thickBot="1" x14ac:dyDescent="0.3">
      <c r="C6" s="16"/>
    </row>
    <row r="7" spans="2:9" ht="15" customHeight="1" thickBot="1" x14ac:dyDescent="0.3">
      <c r="B7" s="120" t="s">
        <v>75</v>
      </c>
      <c r="C7" s="121"/>
      <c r="D7" s="121"/>
      <c r="E7" s="122"/>
    </row>
    <row r="8" spans="2:9" ht="15" customHeight="1" x14ac:dyDescent="0.25">
      <c r="B8" s="123" t="s">
        <v>85</v>
      </c>
      <c r="C8" s="124"/>
      <c r="D8" s="125" t="s">
        <v>102</v>
      </c>
      <c r="E8" s="126"/>
    </row>
    <row r="9" spans="2:9" ht="15" customHeight="1" x14ac:dyDescent="0.25">
      <c r="B9" s="127" t="s">
        <v>76</v>
      </c>
      <c r="C9" s="128"/>
      <c r="D9" s="129" t="str">
        <f>'Cuidador Diurno'!D9:E9</f>
        <v>PR003101/2025</v>
      </c>
      <c r="E9" s="130"/>
    </row>
    <row r="10" spans="2:9" ht="15" customHeight="1" thickBot="1" x14ac:dyDescent="0.3">
      <c r="B10" s="131" t="s">
        <v>77</v>
      </c>
      <c r="C10" s="132"/>
      <c r="D10" s="133">
        <v>12</v>
      </c>
      <c r="E10" s="134"/>
    </row>
    <row r="11" spans="2:9" ht="15" customHeight="1" thickBot="1" x14ac:dyDescent="0.3"/>
    <row r="12" spans="2:9" ht="15" customHeight="1" thickBot="1" x14ac:dyDescent="0.3">
      <c r="B12" s="120" t="s">
        <v>78</v>
      </c>
      <c r="C12" s="121"/>
      <c r="D12" s="121"/>
      <c r="E12" s="122"/>
    </row>
    <row r="13" spans="2:9" ht="15" customHeight="1" x14ac:dyDescent="0.25">
      <c r="B13" s="106" t="s">
        <v>86</v>
      </c>
      <c r="C13" s="107"/>
      <c r="D13" s="135" t="str">
        <f>'Cuidador Diurno'!D13:E13</f>
        <v>Acolhimento Institucional</v>
      </c>
      <c r="E13" s="136"/>
    </row>
    <row r="14" spans="2:9" ht="15" customHeight="1" thickBot="1" x14ac:dyDescent="0.3">
      <c r="B14" s="116" t="s">
        <v>87</v>
      </c>
      <c r="C14" s="117"/>
      <c r="D14" s="137" t="s">
        <v>103</v>
      </c>
      <c r="E14" s="138"/>
    </row>
    <row r="15" spans="2:9" ht="15" customHeight="1" thickBot="1" x14ac:dyDescent="0.3"/>
    <row r="16" spans="2:9" ht="15" customHeight="1" thickBot="1" x14ac:dyDescent="0.3">
      <c r="B16" s="120" t="s">
        <v>79</v>
      </c>
      <c r="C16" s="121"/>
      <c r="D16" s="121"/>
      <c r="E16" s="122"/>
    </row>
    <row r="17" spans="2:6" ht="15" customHeight="1" x14ac:dyDescent="0.25">
      <c r="B17" s="106" t="s">
        <v>80</v>
      </c>
      <c r="C17" s="107"/>
      <c r="D17" s="108">
        <f>'Cuidador Diurno'!D17:E17</f>
        <v>2166</v>
      </c>
      <c r="E17" s="109"/>
      <c r="F17" s="10" t="str">
        <f>'Cuidador Diurno'!F17</f>
        <v>cls 3ª da cct</v>
      </c>
    </row>
    <row r="18" spans="2:6" ht="15" customHeight="1" x14ac:dyDescent="0.25">
      <c r="B18" s="110" t="s">
        <v>81</v>
      </c>
      <c r="C18" s="111"/>
      <c r="D18" s="112" t="str">
        <f>Total!A5</f>
        <v>Cuidador Social 12x36 (Noturno)</v>
      </c>
      <c r="E18" s="113"/>
    </row>
    <row r="19" spans="2:6" ht="15" customHeight="1" x14ac:dyDescent="0.25">
      <c r="B19" s="110" t="s">
        <v>82</v>
      </c>
      <c r="C19" s="111"/>
      <c r="D19" s="114">
        <v>46296</v>
      </c>
      <c r="E19" s="115"/>
    </row>
    <row r="20" spans="2:6" ht="15" customHeight="1" thickBot="1" x14ac:dyDescent="0.3">
      <c r="B20" s="116" t="s">
        <v>83</v>
      </c>
      <c r="C20" s="117"/>
      <c r="D20" s="118" t="str">
        <f>'Cuidador Diurno'!D20:E20</f>
        <v>5162-15</v>
      </c>
      <c r="E20" s="119"/>
    </row>
    <row r="21" spans="2:6" ht="16.5" thickBot="1" x14ac:dyDescent="0.3"/>
    <row r="22" spans="2:6" ht="16.5" thickBot="1" x14ac:dyDescent="0.3">
      <c r="B22" s="91" t="s">
        <v>9</v>
      </c>
      <c r="C22" s="92"/>
      <c r="D22" s="92"/>
      <c r="E22" s="93"/>
    </row>
    <row r="23" spans="2:6" ht="16.5" thickBot="1" x14ac:dyDescent="0.3">
      <c r="B23" s="4">
        <v>1</v>
      </c>
      <c r="C23" s="13" t="s">
        <v>10</v>
      </c>
      <c r="D23" s="13" t="s">
        <v>30</v>
      </c>
      <c r="E23" s="13" t="s">
        <v>11</v>
      </c>
    </row>
    <row r="24" spans="2:6" x14ac:dyDescent="0.25">
      <c r="B24" s="20" t="s">
        <v>12</v>
      </c>
      <c r="C24" s="21" t="s">
        <v>145</v>
      </c>
      <c r="D24" s="48">
        <v>1</v>
      </c>
      <c r="E24" s="49">
        <f>ROUND(D17*D24,2)</f>
        <v>2166</v>
      </c>
    </row>
    <row r="25" spans="2:6" x14ac:dyDescent="0.25">
      <c r="B25" s="2" t="s">
        <v>13</v>
      </c>
      <c r="C25" s="22" t="s">
        <v>14</v>
      </c>
      <c r="D25" s="35"/>
      <c r="E25" s="50"/>
      <c r="F25" s="12"/>
    </row>
    <row r="26" spans="2:6" x14ac:dyDescent="0.25">
      <c r="B26" s="2" t="s">
        <v>15</v>
      </c>
      <c r="C26" s="22" t="s">
        <v>16</v>
      </c>
      <c r="D26" s="35"/>
      <c r="E26" s="50"/>
      <c r="F26" s="12"/>
    </row>
    <row r="27" spans="2:6" x14ac:dyDescent="0.25">
      <c r="B27" s="2" t="s">
        <v>17</v>
      </c>
      <c r="C27" s="22" t="s">
        <v>121</v>
      </c>
      <c r="D27" s="35">
        <v>0.2</v>
      </c>
      <c r="E27" s="68">
        <f>((E24/180)*D27)*105</f>
        <v>252.70000000000002</v>
      </c>
      <c r="F27" s="12"/>
    </row>
    <row r="28" spans="2:6" x14ac:dyDescent="0.25">
      <c r="B28" s="2" t="s">
        <v>18</v>
      </c>
      <c r="C28" s="22" t="s">
        <v>122</v>
      </c>
      <c r="D28" s="35">
        <v>0.2</v>
      </c>
      <c r="E28" s="68">
        <f>((E24/180)+(E24/180)*D28)*15</f>
        <v>216.6</v>
      </c>
      <c r="F28" s="12"/>
    </row>
    <row r="29" spans="2:6" ht="16.5" thickBot="1" x14ac:dyDescent="0.3">
      <c r="B29" s="3" t="s">
        <v>19</v>
      </c>
      <c r="C29" s="23" t="s">
        <v>138</v>
      </c>
      <c r="D29" s="56"/>
      <c r="E29" s="51"/>
      <c r="F29" s="12"/>
    </row>
    <row r="30" spans="2:6" ht="16.5" thickBot="1" x14ac:dyDescent="0.3">
      <c r="B30" s="79" t="s">
        <v>0</v>
      </c>
      <c r="C30" s="80"/>
      <c r="D30" s="36">
        <f>SUM(D24:D29)</f>
        <v>1.4</v>
      </c>
      <c r="E30" s="52">
        <f>SUM(E24:E29)</f>
        <v>2635.2999999999997</v>
      </c>
    </row>
    <row r="31" spans="2:6" ht="16.5" thickBot="1" x14ac:dyDescent="0.3"/>
    <row r="32" spans="2:6" ht="16.5" thickBot="1" x14ac:dyDescent="0.3">
      <c r="B32" s="91" t="s">
        <v>22</v>
      </c>
      <c r="C32" s="92"/>
      <c r="D32" s="92"/>
      <c r="E32" s="93"/>
    </row>
    <row r="33" spans="2:16" ht="16.5" thickBot="1" x14ac:dyDescent="0.3">
      <c r="B33" s="91" t="s">
        <v>23</v>
      </c>
      <c r="C33" s="92"/>
      <c r="D33" s="92"/>
      <c r="E33" s="93"/>
    </row>
    <row r="34" spans="2:16" ht="16.5" thickBot="1" x14ac:dyDescent="0.3">
      <c r="B34" s="4" t="s">
        <v>24</v>
      </c>
      <c r="C34" s="13" t="s">
        <v>25</v>
      </c>
      <c r="D34" s="13" t="s">
        <v>30</v>
      </c>
      <c r="E34" s="13" t="s">
        <v>11</v>
      </c>
    </row>
    <row r="35" spans="2:16" x14ac:dyDescent="0.25">
      <c r="B35" s="20" t="s">
        <v>12</v>
      </c>
      <c r="C35" s="21" t="s">
        <v>26</v>
      </c>
      <c r="D35" s="33">
        <f>1/12</f>
        <v>8.3333333333333329E-2</v>
      </c>
      <c r="E35" s="26">
        <f>D35*E30</f>
        <v>219.60833333333329</v>
      </c>
      <c r="O35" s="32"/>
      <c r="P35" s="32"/>
    </row>
    <row r="36" spans="2:16" ht="16.5" thickBot="1" x14ac:dyDescent="0.3">
      <c r="B36" s="3" t="s">
        <v>13</v>
      </c>
      <c r="C36" s="23" t="s">
        <v>88</v>
      </c>
      <c r="D36" s="34">
        <v>0.1111</v>
      </c>
      <c r="E36" s="27">
        <f>D36*E30</f>
        <v>292.78182999999996</v>
      </c>
      <c r="O36" s="32"/>
    </row>
    <row r="37" spans="2:16" ht="16.5" thickBot="1" x14ac:dyDescent="0.3">
      <c r="B37" s="79" t="s">
        <v>0</v>
      </c>
      <c r="C37" s="80"/>
      <c r="D37" s="36">
        <f>SUM(D35:D36)</f>
        <v>0.19443333333333335</v>
      </c>
      <c r="E37" s="25">
        <f>SUM(E35:E36)</f>
        <v>512.39016333333325</v>
      </c>
    </row>
    <row r="38" spans="2:16" ht="16.5" thickBot="1" x14ac:dyDescent="0.3"/>
    <row r="39" spans="2:16" ht="32.25" customHeight="1" thickBot="1" x14ac:dyDescent="0.3">
      <c r="B39" s="101" t="s">
        <v>27</v>
      </c>
      <c r="C39" s="102"/>
      <c r="D39" s="102"/>
      <c r="E39" s="103"/>
      <c r="F39" s="17"/>
    </row>
    <row r="40" spans="2:16" ht="16.5" thickBot="1" x14ac:dyDescent="0.3">
      <c r="B40" s="104" t="s">
        <v>90</v>
      </c>
      <c r="C40" s="105"/>
      <c r="D40" s="43"/>
      <c r="E40" s="44">
        <f>E30+E37</f>
        <v>3147.6901633333327</v>
      </c>
    </row>
    <row r="41" spans="2:16" ht="16.5" thickBot="1" x14ac:dyDescent="0.3">
      <c r="B41" s="11" t="s">
        <v>28</v>
      </c>
      <c r="C41" s="14" t="s">
        <v>29</v>
      </c>
      <c r="D41" s="14" t="s">
        <v>30</v>
      </c>
      <c r="E41" s="14" t="s">
        <v>11</v>
      </c>
    </row>
    <row r="42" spans="2:16" ht="16.5" thickBot="1" x14ac:dyDescent="0.3">
      <c r="B42" s="5" t="s">
        <v>12</v>
      </c>
      <c r="C42" s="6" t="s">
        <v>31</v>
      </c>
      <c r="D42" s="8">
        <v>0.2</v>
      </c>
      <c r="E42" s="18">
        <f>D42*E40</f>
        <v>629.5380326666666</v>
      </c>
    </row>
    <row r="43" spans="2:16" ht="16.5" thickBot="1" x14ac:dyDescent="0.3">
      <c r="B43" s="5" t="s">
        <v>13</v>
      </c>
      <c r="C43" s="6" t="s">
        <v>32</v>
      </c>
      <c r="D43" s="8">
        <v>2.5000000000000001E-2</v>
      </c>
      <c r="E43" s="18">
        <f>D43*E40</f>
        <v>78.692254083333324</v>
      </c>
    </row>
    <row r="44" spans="2:16" ht="16.5" thickBot="1" x14ac:dyDescent="0.3">
      <c r="B44" s="5" t="s">
        <v>15</v>
      </c>
      <c r="C44" s="24" t="s">
        <v>95</v>
      </c>
      <c r="D44" s="8">
        <v>0.06</v>
      </c>
      <c r="E44" s="18">
        <f>D44*E40</f>
        <v>188.86140979999996</v>
      </c>
    </row>
    <row r="45" spans="2:16" ht="16.5" thickBot="1" x14ac:dyDescent="0.3">
      <c r="B45" s="5" t="s">
        <v>17</v>
      </c>
      <c r="C45" s="6" t="s">
        <v>33</v>
      </c>
      <c r="D45" s="8">
        <v>1.4999999999999999E-2</v>
      </c>
      <c r="E45" s="18">
        <f>D45*E40</f>
        <v>47.21535244999999</v>
      </c>
    </row>
    <row r="46" spans="2:16" ht="16.5" thickBot="1" x14ac:dyDescent="0.3">
      <c r="B46" s="5" t="s">
        <v>18</v>
      </c>
      <c r="C46" s="6" t="s">
        <v>34</v>
      </c>
      <c r="D46" s="8">
        <v>0.01</v>
      </c>
      <c r="E46" s="18">
        <f>D46*E40</f>
        <v>31.476901633333327</v>
      </c>
    </row>
    <row r="47" spans="2:16" ht="16.5" thickBot="1" x14ac:dyDescent="0.3">
      <c r="B47" s="5" t="s">
        <v>19</v>
      </c>
      <c r="C47" s="6" t="s">
        <v>1</v>
      </c>
      <c r="D47" s="8">
        <v>6.0000000000000001E-3</v>
      </c>
      <c r="E47" s="18">
        <f>D47*E40</f>
        <v>18.886140979999997</v>
      </c>
    </row>
    <row r="48" spans="2:16" ht="16.5" thickBot="1" x14ac:dyDescent="0.3">
      <c r="B48" s="5" t="s">
        <v>20</v>
      </c>
      <c r="C48" s="6" t="s">
        <v>2</v>
      </c>
      <c r="D48" s="8">
        <v>2E-3</v>
      </c>
      <c r="E48" s="18">
        <f>D48*E40</f>
        <v>6.2953803266666659</v>
      </c>
    </row>
    <row r="49" spans="2:15" ht="16.5" thickBot="1" x14ac:dyDescent="0.3">
      <c r="B49" s="5" t="s">
        <v>35</v>
      </c>
      <c r="C49" s="6" t="s">
        <v>3</v>
      </c>
      <c r="D49" s="8">
        <v>0.08</v>
      </c>
      <c r="E49" s="18">
        <f>D49*E40</f>
        <v>251.81521306666662</v>
      </c>
    </row>
    <row r="50" spans="2:15" ht="16.5" thickBot="1" x14ac:dyDescent="0.3">
      <c r="B50" s="79" t="s">
        <v>36</v>
      </c>
      <c r="C50" s="80"/>
      <c r="D50" s="36">
        <f>D42+D43+D45+D46+D47+D48+D49+D44</f>
        <v>0.39800000000000002</v>
      </c>
      <c r="E50" s="28">
        <f>SUM(E42:E49)</f>
        <v>1252.7806850066663</v>
      </c>
    </row>
    <row r="51" spans="2:15" ht="16.5" thickBot="1" x14ac:dyDescent="0.3"/>
    <row r="52" spans="2:15" ht="16.5" thickBot="1" x14ac:dyDescent="0.3">
      <c r="B52" s="91" t="s">
        <v>37</v>
      </c>
      <c r="C52" s="92"/>
      <c r="D52" s="92"/>
      <c r="E52" s="93"/>
    </row>
    <row r="53" spans="2:15" ht="16.5" thickBot="1" x14ac:dyDescent="0.3">
      <c r="B53" s="4" t="s">
        <v>38</v>
      </c>
      <c r="C53" s="13" t="s">
        <v>39</v>
      </c>
      <c r="D53" s="13" t="s">
        <v>30</v>
      </c>
      <c r="E53" s="13" t="s">
        <v>11</v>
      </c>
    </row>
    <row r="54" spans="2:15" ht="16.5" thickBot="1" x14ac:dyDescent="0.3">
      <c r="B54" s="5" t="s">
        <v>12</v>
      </c>
      <c r="C54" s="6" t="s">
        <v>40</v>
      </c>
      <c r="D54" s="8"/>
      <c r="E54" s="18"/>
      <c r="F54" s="10" t="s">
        <v>111</v>
      </c>
      <c r="N54" s="31"/>
      <c r="O54" s="31"/>
    </row>
    <row r="55" spans="2:15" ht="48" thickBot="1" x14ac:dyDescent="0.3">
      <c r="B55" s="5" t="s">
        <v>13</v>
      </c>
      <c r="C55" s="6" t="str">
        <f>'Cuidador Diurno'!C55</f>
        <v>Vale Refeição/Alimentação (R$ 26 ref vale previsto na cls 9ª da cct  + adicional de 50% previsto na cls 9º § 4º  - desconto de 5% previsto na cls 9ª § 1º) x 15 dias de tralhao</v>
      </c>
      <c r="D55" s="8"/>
      <c r="E55" s="18">
        <f>'Cuidador Diurno'!E55</f>
        <v>555.75</v>
      </c>
    </row>
    <row r="56" spans="2:15" ht="16.5" thickBot="1" x14ac:dyDescent="0.3">
      <c r="B56" s="5" t="s">
        <v>15</v>
      </c>
      <c r="C56" s="6" t="str">
        <f>'Cuidador Diurno'!C57</f>
        <v>Outros (Especificar)</v>
      </c>
      <c r="D56" s="6"/>
      <c r="E56" s="18">
        <v>0</v>
      </c>
    </row>
    <row r="57" spans="2:15" ht="16.5" thickBot="1" x14ac:dyDescent="0.3">
      <c r="B57" s="79" t="s">
        <v>0</v>
      </c>
      <c r="C57" s="80"/>
      <c r="D57" s="36">
        <f>SUM(D54:D56)</f>
        <v>0</v>
      </c>
      <c r="E57" s="28">
        <f>SUM(E54:E56)</f>
        <v>555.75</v>
      </c>
    </row>
    <row r="58" spans="2:15" ht="16.5" thickBot="1" x14ac:dyDescent="0.3"/>
    <row r="59" spans="2:15" ht="16.5" thickBot="1" x14ac:dyDescent="0.3">
      <c r="B59" s="91" t="s">
        <v>41</v>
      </c>
      <c r="C59" s="92"/>
      <c r="D59" s="92"/>
      <c r="E59" s="93"/>
    </row>
    <row r="60" spans="2:15" ht="16.5" thickBot="1" x14ac:dyDescent="0.3">
      <c r="B60" s="4">
        <v>2</v>
      </c>
      <c r="C60" s="13" t="s">
        <v>42</v>
      </c>
      <c r="D60" s="13" t="s">
        <v>30</v>
      </c>
      <c r="E60" s="13" t="s">
        <v>11</v>
      </c>
    </row>
    <row r="61" spans="2:15" ht="16.5" thickBot="1" x14ac:dyDescent="0.3">
      <c r="B61" s="5" t="s">
        <v>24</v>
      </c>
      <c r="C61" s="6" t="s">
        <v>25</v>
      </c>
      <c r="D61" s="8">
        <f>D37</f>
        <v>0.19443333333333335</v>
      </c>
      <c r="E61" s="18">
        <f>E37</f>
        <v>512.39016333333325</v>
      </c>
    </row>
    <row r="62" spans="2:15" ht="16.5" thickBot="1" x14ac:dyDescent="0.3">
      <c r="B62" s="5" t="s">
        <v>28</v>
      </c>
      <c r="C62" s="6" t="s">
        <v>29</v>
      </c>
      <c r="D62" s="8">
        <f>D50</f>
        <v>0.39800000000000002</v>
      </c>
      <c r="E62" s="18">
        <f>E50</f>
        <v>1252.7806850066663</v>
      </c>
    </row>
    <row r="63" spans="2:15" ht="16.5" thickBot="1" x14ac:dyDescent="0.3">
      <c r="B63" s="5" t="s">
        <v>38</v>
      </c>
      <c r="C63" s="6" t="s">
        <v>39</v>
      </c>
      <c r="D63" s="39">
        <f>D57</f>
        <v>0</v>
      </c>
      <c r="E63" s="18">
        <f>E57</f>
        <v>555.75</v>
      </c>
    </row>
    <row r="64" spans="2:15" ht="16.5" thickBot="1" x14ac:dyDescent="0.3">
      <c r="B64" s="79" t="s">
        <v>0</v>
      </c>
      <c r="C64" s="80"/>
      <c r="D64" s="38">
        <f>SUM(D61:D63)</f>
        <v>0.59243333333333337</v>
      </c>
      <c r="E64" s="28">
        <f>SUM(E61:E63)</f>
        <v>2320.9208483399998</v>
      </c>
    </row>
    <row r="65" spans="2:6" ht="16.5" thickBot="1" x14ac:dyDescent="0.3">
      <c r="B65" s="1"/>
    </row>
    <row r="66" spans="2:6" ht="16.5" thickBot="1" x14ac:dyDescent="0.3">
      <c r="B66" s="91" t="s">
        <v>43</v>
      </c>
      <c r="C66" s="92"/>
      <c r="D66" s="92"/>
      <c r="E66" s="93"/>
    </row>
    <row r="67" spans="2:6" ht="16.5" thickBot="1" x14ac:dyDescent="0.3">
      <c r="B67" s="42" t="s">
        <v>93</v>
      </c>
      <c r="C67" s="43"/>
      <c r="D67" s="43"/>
      <c r="E67" s="44">
        <f>E30+E37</f>
        <v>3147.6901633333327</v>
      </c>
    </row>
    <row r="68" spans="2:6" ht="16.5" thickBot="1" x14ac:dyDescent="0.3">
      <c r="B68" s="11">
        <v>3</v>
      </c>
      <c r="C68" s="14" t="s">
        <v>44</v>
      </c>
      <c r="D68" s="14" t="s">
        <v>30</v>
      </c>
      <c r="E68" s="14" t="s">
        <v>11</v>
      </c>
    </row>
    <row r="69" spans="2:6" ht="16.5" thickBot="1" x14ac:dyDescent="0.3">
      <c r="B69" s="5" t="s">
        <v>12</v>
      </c>
      <c r="C69" s="9" t="s">
        <v>45</v>
      </c>
      <c r="D69" s="8">
        <v>4.1999999999999997E-3</v>
      </c>
      <c r="E69" s="18">
        <f>D69*E67</f>
        <v>13.220298685999996</v>
      </c>
      <c r="F69" s="10" t="s">
        <v>104</v>
      </c>
    </row>
    <row r="70" spans="2:6" ht="16.5" thickBot="1" x14ac:dyDescent="0.3">
      <c r="B70" s="5" t="s">
        <v>13</v>
      </c>
      <c r="C70" s="9" t="s">
        <v>46</v>
      </c>
      <c r="D70" s="8">
        <v>2.9999999999999997E-4</v>
      </c>
      <c r="E70" s="18">
        <f>D70*E67</f>
        <v>0.94430704899999973</v>
      </c>
    </row>
    <row r="71" spans="2:6" ht="16.5" thickBot="1" x14ac:dyDescent="0.3">
      <c r="B71" s="5" t="s">
        <v>15</v>
      </c>
      <c r="C71" s="9" t="s">
        <v>47</v>
      </c>
      <c r="D71" s="8">
        <v>1.4999999999999999E-4</v>
      </c>
      <c r="E71" s="18">
        <f>D71*E67</f>
        <v>0.47215352449999987</v>
      </c>
    </row>
    <row r="72" spans="2:6" ht="16.5" thickBot="1" x14ac:dyDescent="0.3">
      <c r="B72" s="5" t="s">
        <v>17</v>
      </c>
      <c r="C72" s="9" t="s">
        <v>48</v>
      </c>
      <c r="D72" s="8">
        <v>1.9400000000000001E-2</v>
      </c>
      <c r="E72" s="18">
        <f>D72*E67</f>
        <v>61.065189168666656</v>
      </c>
      <c r="F72" s="10" t="s">
        <v>104</v>
      </c>
    </row>
    <row r="73" spans="2:6" ht="34.5" customHeight="1" thickBot="1" x14ac:dyDescent="0.3">
      <c r="B73" s="5" t="s">
        <v>18</v>
      </c>
      <c r="C73" s="9" t="s">
        <v>49</v>
      </c>
      <c r="D73" s="8">
        <v>7.7000000000000002E-3</v>
      </c>
      <c r="E73" s="18">
        <f>D73*E67</f>
        <v>24.237214257666665</v>
      </c>
    </row>
    <row r="74" spans="2:6" ht="16.5" thickBot="1" x14ac:dyDescent="0.3">
      <c r="B74" s="5" t="s">
        <v>19</v>
      </c>
      <c r="C74" s="9" t="s">
        <v>50</v>
      </c>
      <c r="D74" s="8">
        <v>8.0000000000000004E-4</v>
      </c>
      <c r="E74" s="18">
        <f>D74*E67</f>
        <v>2.5181521306666661</v>
      </c>
    </row>
    <row r="75" spans="2:6" ht="16.5" thickBot="1" x14ac:dyDescent="0.3">
      <c r="B75" s="79" t="s">
        <v>0</v>
      </c>
      <c r="C75" s="80"/>
      <c r="D75" s="36">
        <f>SUM(D69:D74)</f>
        <v>3.2550000000000003E-2</v>
      </c>
      <c r="E75" s="28">
        <f>SUM(E69:E74)</f>
        <v>102.45731481649997</v>
      </c>
    </row>
    <row r="76" spans="2:6" ht="16.5" thickBot="1" x14ac:dyDescent="0.3"/>
    <row r="77" spans="2:6" ht="16.5" thickBot="1" x14ac:dyDescent="0.3">
      <c r="B77" s="91" t="s">
        <v>51</v>
      </c>
      <c r="C77" s="92"/>
      <c r="D77" s="92"/>
      <c r="E77" s="93"/>
    </row>
    <row r="78" spans="2:6" ht="16.5" thickBot="1" x14ac:dyDescent="0.3">
      <c r="B78" s="98" t="s">
        <v>52</v>
      </c>
      <c r="C78" s="99"/>
      <c r="D78" s="99"/>
      <c r="E78" s="100"/>
    </row>
    <row r="79" spans="2:6" ht="16.5" thickBot="1" x14ac:dyDescent="0.3">
      <c r="B79" s="45" t="s">
        <v>94</v>
      </c>
      <c r="C79" s="43"/>
      <c r="D79" s="43"/>
      <c r="E79" s="44">
        <f>E30+E37</f>
        <v>3147.6901633333327</v>
      </c>
    </row>
    <row r="80" spans="2:6" ht="16.5" thickBot="1" x14ac:dyDescent="0.3">
      <c r="B80" s="11" t="s">
        <v>53</v>
      </c>
      <c r="C80" s="14" t="s">
        <v>54</v>
      </c>
      <c r="D80" s="14" t="s">
        <v>30</v>
      </c>
      <c r="E80" s="14" t="s">
        <v>11</v>
      </c>
    </row>
    <row r="81" spans="2:6" ht="16.5" thickBot="1" x14ac:dyDescent="0.3">
      <c r="B81" s="5" t="s">
        <v>12</v>
      </c>
      <c r="C81" s="6" t="s">
        <v>89</v>
      </c>
      <c r="D81" s="8">
        <v>0</v>
      </c>
      <c r="E81" s="18">
        <f>D81*E79</f>
        <v>0</v>
      </c>
      <c r="F81" s="53"/>
    </row>
    <row r="82" spans="2:6" ht="16.5" thickBot="1" x14ac:dyDescent="0.3">
      <c r="B82" s="5" t="s">
        <v>13</v>
      </c>
      <c r="C82" s="6" t="s">
        <v>54</v>
      </c>
      <c r="D82" s="8">
        <v>2.8E-3</v>
      </c>
      <c r="E82" s="18">
        <f>D82*E79</f>
        <v>8.8135324573333325</v>
      </c>
      <c r="F82" s="10" t="s">
        <v>105</v>
      </c>
    </row>
    <row r="83" spans="2:6" ht="16.5" thickBot="1" x14ac:dyDescent="0.3">
      <c r="B83" s="5" t="s">
        <v>15</v>
      </c>
      <c r="C83" s="6" t="s">
        <v>55</v>
      </c>
      <c r="D83" s="8">
        <v>8.0000000000000004E-4</v>
      </c>
      <c r="E83" s="18">
        <f>D83*E79</f>
        <v>2.5181521306666661</v>
      </c>
      <c r="F83" s="10" t="s">
        <v>105</v>
      </c>
    </row>
    <row r="84" spans="2:6" ht="16.5" thickBot="1" x14ac:dyDescent="0.3">
      <c r="B84" s="5" t="s">
        <v>17</v>
      </c>
      <c r="C84" s="6" t="s">
        <v>56</v>
      </c>
      <c r="D84" s="8">
        <v>3.3E-3</v>
      </c>
      <c r="E84" s="18">
        <f>D84*E79</f>
        <v>10.387377538999997</v>
      </c>
      <c r="F84" s="10" t="s">
        <v>106</v>
      </c>
    </row>
    <row r="85" spans="2:6" ht="16.5" thickBot="1" x14ac:dyDescent="0.3">
      <c r="B85" s="5" t="s">
        <v>18</v>
      </c>
      <c r="C85" s="6" t="s">
        <v>57</v>
      </c>
      <c r="D85" s="8">
        <v>5.5000000000000003E-4</v>
      </c>
      <c r="E85" s="18">
        <f>D85*E79</f>
        <v>1.7312295898333332</v>
      </c>
      <c r="F85" s="10" t="s">
        <v>105</v>
      </c>
    </row>
    <row r="86" spans="2:6" ht="16.5" thickBot="1" x14ac:dyDescent="0.3">
      <c r="B86" s="5" t="s">
        <v>19</v>
      </c>
      <c r="C86" s="6" t="str">
        <f>'Cuidador Diurno'!C87</f>
        <v>Folga Aniversário (Day Off: cls 29ª da cct)</v>
      </c>
      <c r="D86" s="8">
        <v>4.1000000000000003E-3</v>
      </c>
      <c r="E86" s="18">
        <f>E79*D86</f>
        <v>12.905529669666665</v>
      </c>
    </row>
    <row r="87" spans="2:6" ht="16.5" thickBot="1" x14ac:dyDescent="0.3">
      <c r="B87" s="5" t="s">
        <v>20</v>
      </c>
      <c r="C87" s="6" t="s">
        <v>21</v>
      </c>
      <c r="D87" s="8"/>
      <c r="E87" s="18"/>
    </row>
    <row r="88" spans="2:6" ht="16.5" thickBot="1" x14ac:dyDescent="0.3">
      <c r="B88" s="79" t="s">
        <v>36</v>
      </c>
      <c r="C88" s="80"/>
      <c r="D88" s="36">
        <f>SUM(D81:D87)</f>
        <v>1.1550000000000001E-2</v>
      </c>
      <c r="E88" s="28">
        <f>SUM(E81:E87)</f>
        <v>36.35582138649999</v>
      </c>
    </row>
    <row r="89" spans="2:6" ht="16.5" thickBot="1" x14ac:dyDescent="0.3"/>
    <row r="90" spans="2:6" ht="16.5" thickBot="1" x14ac:dyDescent="0.3">
      <c r="B90" s="91" t="s">
        <v>58</v>
      </c>
      <c r="C90" s="92"/>
      <c r="D90" s="92"/>
      <c r="E90" s="93"/>
    </row>
    <row r="91" spans="2:6" ht="16.5" thickBot="1" x14ac:dyDescent="0.3">
      <c r="B91" s="4" t="s">
        <v>59</v>
      </c>
      <c r="C91" s="13" t="s">
        <v>60</v>
      </c>
      <c r="D91" s="13" t="s">
        <v>30</v>
      </c>
      <c r="E91" s="13" t="s">
        <v>11</v>
      </c>
    </row>
    <row r="92" spans="2:6" ht="16.5" thickBot="1" x14ac:dyDescent="0.3">
      <c r="B92" s="5" t="s">
        <v>12</v>
      </c>
      <c r="C92" s="6" t="s">
        <v>71</v>
      </c>
      <c r="D92" s="6"/>
      <c r="E92" s="18"/>
    </row>
    <row r="93" spans="2:6" ht="16.5" thickBot="1" x14ac:dyDescent="0.3">
      <c r="B93" s="79" t="s">
        <v>0</v>
      </c>
      <c r="C93" s="80"/>
      <c r="D93" s="38">
        <v>0</v>
      </c>
      <c r="E93" s="28">
        <f>E92</f>
        <v>0</v>
      </c>
    </row>
    <row r="94" spans="2:6" ht="16.5" thickBot="1" x14ac:dyDescent="0.3"/>
    <row r="95" spans="2:6" ht="16.5" thickBot="1" x14ac:dyDescent="0.3">
      <c r="B95" s="91" t="s">
        <v>61</v>
      </c>
      <c r="C95" s="92"/>
      <c r="D95" s="92"/>
      <c r="E95" s="93"/>
    </row>
    <row r="96" spans="2:6" ht="16.5" thickBot="1" x14ac:dyDescent="0.3">
      <c r="B96" s="4">
        <v>4</v>
      </c>
      <c r="C96" s="13" t="s">
        <v>62</v>
      </c>
      <c r="D96" s="13" t="s">
        <v>30</v>
      </c>
      <c r="E96" s="13" t="s">
        <v>11</v>
      </c>
    </row>
    <row r="97" spans="2:13" ht="16.5" thickBot="1" x14ac:dyDescent="0.3">
      <c r="B97" s="5" t="s">
        <v>53</v>
      </c>
      <c r="C97" s="6" t="s">
        <v>54</v>
      </c>
      <c r="D97" s="8">
        <f>D88</f>
        <v>1.1550000000000001E-2</v>
      </c>
      <c r="E97" s="18">
        <f>E88</f>
        <v>36.35582138649999</v>
      </c>
    </row>
    <row r="98" spans="2:13" ht="16.5" thickBot="1" x14ac:dyDescent="0.3">
      <c r="B98" s="5" t="s">
        <v>59</v>
      </c>
      <c r="C98" s="6" t="s">
        <v>60</v>
      </c>
      <c r="D98" s="8">
        <f>D92</f>
        <v>0</v>
      </c>
      <c r="E98" s="18">
        <f>E93</f>
        <v>0</v>
      </c>
    </row>
    <row r="99" spans="2:13" ht="16.5" thickBot="1" x14ac:dyDescent="0.3">
      <c r="B99" s="79" t="s">
        <v>98</v>
      </c>
      <c r="C99" s="80"/>
      <c r="D99" s="36">
        <f>SUM(D97:D98)</f>
        <v>1.1550000000000001E-2</v>
      </c>
      <c r="E99" s="28">
        <f>SUM(E97:E98)</f>
        <v>36.35582138649999</v>
      </c>
    </row>
    <row r="100" spans="2:13" ht="16.5" thickBot="1" x14ac:dyDescent="0.3"/>
    <row r="101" spans="2:13" ht="16.5" thickBot="1" x14ac:dyDescent="0.3">
      <c r="B101" s="91" t="s">
        <v>63</v>
      </c>
      <c r="C101" s="92"/>
      <c r="D101" s="92"/>
      <c r="E101" s="93"/>
    </row>
    <row r="102" spans="2:13" ht="16.5" thickBot="1" x14ac:dyDescent="0.3">
      <c r="B102" s="4">
        <v>5</v>
      </c>
      <c r="C102" s="94" t="s">
        <v>4</v>
      </c>
      <c r="D102" s="95"/>
      <c r="E102" s="13" t="s">
        <v>11</v>
      </c>
    </row>
    <row r="103" spans="2:13" ht="16.5" thickBot="1" x14ac:dyDescent="0.3">
      <c r="B103" s="5" t="s">
        <v>12</v>
      </c>
      <c r="C103" s="77" t="s">
        <v>146</v>
      </c>
      <c r="D103" s="78"/>
      <c r="E103" s="96">
        <v>70</v>
      </c>
      <c r="F103" s="153" t="s">
        <v>123</v>
      </c>
    </row>
    <row r="104" spans="2:13" ht="16.5" thickBot="1" x14ac:dyDescent="0.3">
      <c r="B104" s="5" t="s">
        <v>13</v>
      </c>
      <c r="C104" s="77" t="s">
        <v>117</v>
      </c>
      <c r="D104" s="78"/>
      <c r="E104" s="97"/>
      <c r="F104" s="153"/>
    </row>
    <row r="105" spans="2:13" ht="16.5" thickBot="1" x14ac:dyDescent="0.3">
      <c r="B105" s="5" t="s">
        <v>15</v>
      </c>
      <c r="C105" s="77" t="s">
        <v>21</v>
      </c>
      <c r="D105" s="78"/>
      <c r="E105" s="46"/>
    </row>
    <row r="106" spans="2:13" ht="16.5" thickBot="1" x14ac:dyDescent="0.3">
      <c r="B106" s="79" t="s">
        <v>99</v>
      </c>
      <c r="C106" s="81"/>
      <c r="D106" s="80"/>
      <c r="E106" s="28">
        <f>SUM(E103:E105)</f>
        <v>70</v>
      </c>
    </row>
    <row r="107" spans="2:13" ht="16.5" thickBot="1" x14ac:dyDescent="0.3"/>
    <row r="108" spans="2:13" x14ac:dyDescent="0.25">
      <c r="B108" s="82" t="s">
        <v>64</v>
      </c>
      <c r="C108" s="83"/>
      <c r="D108" s="83"/>
      <c r="E108" s="84"/>
    </row>
    <row r="109" spans="2:13" ht="16.5" thickBot="1" x14ac:dyDescent="0.3">
      <c r="B109" s="85" t="s">
        <v>91</v>
      </c>
      <c r="C109" s="86"/>
      <c r="D109" s="87"/>
      <c r="E109" s="41">
        <f>E30+E64+E75+E99+E106</f>
        <v>5165.033984542999</v>
      </c>
    </row>
    <row r="110" spans="2:13" ht="16.5" thickBot="1" x14ac:dyDescent="0.3">
      <c r="B110" s="11">
        <v>6</v>
      </c>
      <c r="C110" s="37" t="s">
        <v>5</v>
      </c>
      <c r="D110" s="14" t="s">
        <v>30</v>
      </c>
      <c r="E110" s="14" t="s">
        <v>11</v>
      </c>
    </row>
    <row r="111" spans="2:13" ht="16.5" thickBot="1" x14ac:dyDescent="0.3">
      <c r="B111" s="5" t="s">
        <v>12</v>
      </c>
      <c r="C111" s="6" t="s">
        <v>6</v>
      </c>
      <c r="D111" s="8">
        <v>0.05</v>
      </c>
      <c r="E111" s="18">
        <f>D111*E109</f>
        <v>258.25169922714997</v>
      </c>
      <c r="F111" s="10" t="s">
        <v>96</v>
      </c>
    </row>
    <row r="112" spans="2:13" ht="17.25" thickBot="1" x14ac:dyDescent="0.3">
      <c r="B112" s="5" t="s">
        <v>13</v>
      </c>
      <c r="C112" s="6" t="s">
        <v>8</v>
      </c>
      <c r="D112" s="8">
        <v>0.1</v>
      </c>
      <c r="E112" s="18">
        <f>(E109+E111)*D112</f>
        <v>542.3285683770149</v>
      </c>
      <c r="F112" s="10" t="s">
        <v>96</v>
      </c>
      <c r="G112" s="40"/>
      <c r="H112" s="40"/>
      <c r="I112" s="40"/>
      <c r="J112" s="40"/>
      <c r="K112" s="40"/>
      <c r="L112" s="40"/>
      <c r="M112" s="40"/>
    </row>
    <row r="113" spans="2:15" ht="16.5" thickBot="1" x14ac:dyDescent="0.3">
      <c r="B113" s="5" t="s">
        <v>15</v>
      </c>
      <c r="C113" s="6" t="s">
        <v>7</v>
      </c>
      <c r="D113" s="7"/>
      <c r="E113" s="18"/>
    </row>
    <row r="114" spans="2:15" ht="16.5" thickBot="1" x14ac:dyDescent="0.3">
      <c r="B114" s="5"/>
      <c r="C114" s="6" t="s">
        <v>72</v>
      </c>
      <c r="D114" s="8">
        <v>7.5999999999999998E-2</v>
      </c>
      <c r="E114" s="18">
        <f>D114*E118</f>
        <v>528.73082584627923</v>
      </c>
      <c r="F114" s="10" t="s">
        <v>97</v>
      </c>
    </row>
    <row r="115" spans="2:15" ht="16.5" thickBot="1" x14ac:dyDescent="0.3">
      <c r="B115" s="5"/>
      <c r="C115" s="6" t="s">
        <v>73</v>
      </c>
      <c r="D115" s="8">
        <v>1.6500000000000001E-2</v>
      </c>
      <c r="E115" s="18">
        <f>D115*E118</f>
        <v>114.79024508504747</v>
      </c>
      <c r="F115" s="10" t="s">
        <v>97</v>
      </c>
    </row>
    <row r="116" spans="2:15" ht="16.5" thickBot="1" x14ac:dyDescent="0.3">
      <c r="B116" s="5"/>
      <c r="C116" s="6" t="s">
        <v>74</v>
      </c>
      <c r="D116" s="8">
        <v>0.05</v>
      </c>
      <c r="E116" s="18">
        <f>D116*E118</f>
        <v>347.84922753044691</v>
      </c>
      <c r="F116" s="10" t="s">
        <v>97</v>
      </c>
    </row>
    <row r="117" spans="2:15" ht="16.5" customHeight="1" thickBot="1" x14ac:dyDescent="0.3">
      <c r="B117" s="79" t="s">
        <v>92</v>
      </c>
      <c r="C117" s="81"/>
      <c r="D117" s="30">
        <f>D114+D115+D116</f>
        <v>0.14250000000000002</v>
      </c>
      <c r="E117" s="18"/>
    </row>
    <row r="118" spans="2:15" ht="16.5" thickBot="1" x14ac:dyDescent="0.3">
      <c r="B118" s="88"/>
      <c r="C118" s="89"/>
      <c r="D118" s="90"/>
      <c r="E118" s="18">
        <f>(E109+E111+E112)/(1-D117)</f>
        <v>6956.9845506089378</v>
      </c>
    </row>
    <row r="119" spans="2:15" ht="16.5" thickBot="1" x14ac:dyDescent="0.3">
      <c r="B119" s="79" t="s">
        <v>36</v>
      </c>
      <c r="C119" s="80"/>
      <c r="D119" s="36">
        <f>SUM(D111+D112+D117)</f>
        <v>0.29250000000000004</v>
      </c>
      <c r="E119" s="28">
        <f>SUM(E111:E116)</f>
        <v>1791.9505660659383</v>
      </c>
      <c r="O119" s="29"/>
    </row>
    <row r="120" spans="2:15" ht="16.5" thickBot="1" x14ac:dyDescent="0.3"/>
    <row r="121" spans="2:15" ht="16.5" thickBot="1" x14ac:dyDescent="0.3">
      <c r="B121" s="91" t="s">
        <v>65</v>
      </c>
      <c r="C121" s="92"/>
      <c r="D121" s="92"/>
      <c r="E121" s="93"/>
    </row>
    <row r="122" spans="2:15" ht="16.5" thickBot="1" x14ac:dyDescent="0.3">
      <c r="B122" s="4"/>
      <c r="C122" s="67" t="s">
        <v>66</v>
      </c>
      <c r="D122" s="13" t="s">
        <v>30</v>
      </c>
      <c r="E122" s="13" t="s">
        <v>11</v>
      </c>
    </row>
    <row r="123" spans="2:15" ht="16.5" thickBot="1" x14ac:dyDescent="0.3">
      <c r="B123" s="11" t="s">
        <v>12</v>
      </c>
      <c r="C123" s="6" t="s">
        <v>9</v>
      </c>
      <c r="D123" s="8">
        <f>D30</f>
        <v>1.4</v>
      </c>
      <c r="E123" s="19">
        <f>E30</f>
        <v>2635.2999999999997</v>
      </c>
    </row>
    <row r="124" spans="2:15" ht="16.5" thickBot="1" x14ac:dyDescent="0.3">
      <c r="B124" s="11" t="s">
        <v>13</v>
      </c>
      <c r="C124" s="6" t="s">
        <v>22</v>
      </c>
      <c r="D124" s="8">
        <f>D64</f>
        <v>0.59243333333333337</v>
      </c>
      <c r="E124" s="19">
        <f>E64</f>
        <v>2320.9208483399998</v>
      </c>
    </row>
    <row r="125" spans="2:15" ht="16.5" thickBot="1" x14ac:dyDescent="0.3">
      <c r="B125" s="11" t="s">
        <v>15</v>
      </c>
      <c r="C125" s="6" t="s">
        <v>43</v>
      </c>
      <c r="D125" s="8">
        <f>D75</f>
        <v>3.2550000000000003E-2</v>
      </c>
      <c r="E125" s="19">
        <f>E75</f>
        <v>102.45731481649997</v>
      </c>
    </row>
    <row r="126" spans="2:15" ht="16.5" thickBot="1" x14ac:dyDescent="0.3">
      <c r="B126" s="11" t="s">
        <v>17</v>
      </c>
      <c r="C126" s="6" t="s">
        <v>51</v>
      </c>
      <c r="D126" s="8">
        <f>D88+D93</f>
        <v>1.1550000000000001E-2</v>
      </c>
      <c r="E126" s="19">
        <f>E99</f>
        <v>36.35582138649999</v>
      </c>
    </row>
    <row r="127" spans="2:15" ht="16.5" thickBot="1" x14ac:dyDescent="0.3">
      <c r="B127" s="11" t="s">
        <v>18</v>
      </c>
      <c r="C127" s="6" t="s">
        <v>63</v>
      </c>
      <c r="D127" s="7"/>
      <c r="E127" s="19">
        <f>E106</f>
        <v>70</v>
      </c>
    </row>
    <row r="128" spans="2:15" ht="16.5" thickBot="1" x14ac:dyDescent="0.3">
      <c r="B128" s="79" t="s">
        <v>67</v>
      </c>
      <c r="C128" s="80"/>
      <c r="D128" s="14"/>
      <c r="E128" s="19">
        <f>SUM(E123:E127)</f>
        <v>5165.033984542999</v>
      </c>
    </row>
    <row r="129" spans="2:15" ht="16.5" thickBot="1" x14ac:dyDescent="0.3">
      <c r="B129" s="11" t="s">
        <v>19</v>
      </c>
      <c r="C129" s="6" t="s">
        <v>68</v>
      </c>
      <c r="D129" s="8">
        <f>D119</f>
        <v>0.29250000000000004</v>
      </c>
      <c r="E129" s="19">
        <f>E119</f>
        <v>1791.9505660659383</v>
      </c>
    </row>
    <row r="130" spans="2:15" ht="16.5" thickBot="1" x14ac:dyDescent="0.3">
      <c r="B130" s="79" t="s">
        <v>69</v>
      </c>
      <c r="C130" s="80"/>
      <c r="D130" s="47">
        <f>SUM(D123:D129)</f>
        <v>2.3290333333333333</v>
      </c>
      <c r="E130" s="19">
        <f>ROUND(SUM(E128:E129),2)</f>
        <v>6956.98</v>
      </c>
      <c r="N130" s="29"/>
      <c r="O130" s="31"/>
    </row>
    <row r="131" spans="2:15" ht="16.5" thickBot="1" x14ac:dyDescent="0.3">
      <c r="B131" s="79" t="s">
        <v>109</v>
      </c>
      <c r="C131" s="80"/>
      <c r="D131" s="47"/>
      <c r="E131" s="55">
        <v>1</v>
      </c>
    </row>
    <row r="132" spans="2:15" ht="16.5" thickBot="1" x14ac:dyDescent="0.3">
      <c r="B132" s="79" t="s">
        <v>107</v>
      </c>
      <c r="C132" s="80"/>
      <c r="D132" s="47"/>
      <c r="E132" s="19">
        <f>E130*E131</f>
        <v>6956.98</v>
      </c>
    </row>
    <row r="133" spans="2:15" ht="16.5" thickBot="1" x14ac:dyDescent="0.3">
      <c r="B133" s="79" t="s">
        <v>108</v>
      </c>
      <c r="C133" s="80"/>
      <c r="D133" s="47"/>
      <c r="E133" s="54">
        <f>E132*D10</f>
        <v>83483.759999999995</v>
      </c>
    </row>
  </sheetData>
  <mergeCells count="67">
    <mergeCell ref="B1:E2"/>
    <mergeCell ref="B3:E3"/>
    <mergeCell ref="B4:C4"/>
    <mergeCell ref="D4:E4"/>
    <mergeCell ref="B5:C5"/>
    <mergeCell ref="D5:E5"/>
    <mergeCell ref="B16:E16"/>
    <mergeCell ref="B7:E7"/>
    <mergeCell ref="B8:C8"/>
    <mergeCell ref="D8:E8"/>
    <mergeCell ref="B9:C9"/>
    <mergeCell ref="D9:E9"/>
    <mergeCell ref="B10:C10"/>
    <mergeCell ref="D10:E10"/>
    <mergeCell ref="B12:E12"/>
    <mergeCell ref="B13:C13"/>
    <mergeCell ref="D13:E13"/>
    <mergeCell ref="B14:C14"/>
    <mergeCell ref="D14:E14"/>
    <mergeCell ref="B33:E33"/>
    <mergeCell ref="B17:C17"/>
    <mergeCell ref="D17:E17"/>
    <mergeCell ref="B18:C18"/>
    <mergeCell ref="D18:E18"/>
    <mergeCell ref="B19:C19"/>
    <mergeCell ref="D19:E19"/>
    <mergeCell ref="B20:C20"/>
    <mergeCell ref="D20:E20"/>
    <mergeCell ref="B22:E22"/>
    <mergeCell ref="B30:C30"/>
    <mergeCell ref="B32:E32"/>
    <mergeCell ref="B78:E78"/>
    <mergeCell ref="B37:C37"/>
    <mergeCell ref="B39:E39"/>
    <mergeCell ref="B40:C40"/>
    <mergeCell ref="B50:C50"/>
    <mergeCell ref="B52:E52"/>
    <mergeCell ref="B57:C57"/>
    <mergeCell ref="B59:E59"/>
    <mergeCell ref="B64:C64"/>
    <mergeCell ref="B66:E66"/>
    <mergeCell ref="B75:C75"/>
    <mergeCell ref="B77:E77"/>
    <mergeCell ref="F103:F104"/>
    <mergeCell ref="C104:D104"/>
    <mergeCell ref="B88:C88"/>
    <mergeCell ref="B90:E90"/>
    <mergeCell ref="B93:C93"/>
    <mergeCell ref="B95:E95"/>
    <mergeCell ref="B99:C99"/>
    <mergeCell ref="B101:E101"/>
    <mergeCell ref="C105:D105"/>
    <mergeCell ref="B106:D106"/>
    <mergeCell ref="B108:E108"/>
    <mergeCell ref="B109:D109"/>
    <mergeCell ref="C102:D102"/>
    <mergeCell ref="C103:D103"/>
    <mergeCell ref="E103:E104"/>
    <mergeCell ref="B131:C131"/>
    <mergeCell ref="B132:C132"/>
    <mergeCell ref="B133:C133"/>
    <mergeCell ref="B117:C117"/>
    <mergeCell ref="B118:D118"/>
    <mergeCell ref="B119:C119"/>
    <mergeCell ref="B121:E121"/>
    <mergeCell ref="B128:C128"/>
    <mergeCell ref="B130:C130"/>
  </mergeCells>
  <pageMargins left="0.511811024" right="0.511811024" top="0.78740157499999996" bottom="0.78740157499999996" header="0.31496062000000002" footer="0.31496062000000002"/>
  <pageSetup paperSize="9" scale="3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7502C-92AA-4103-BE8C-2FF574ABF335}">
  <sheetPr codeName="Planilha7">
    <pageSetUpPr fitToPage="1"/>
  </sheetPr>
  <dimension ref="A1:J14"/>
  <sheetViews>
    <sheetView workbookViewId="0">
      <selection activeCell="G18" sqref="G18"/>
    </sheetView>
  </sheetViews>
  <sheetFormatPr defaultRowHeight="15" x14ac:dyDescent="0.25"/>
  <cols>
    <col min="1" max="1" width="32" bestFit="1" customWidth="1"/>
    <col min="2" max="2" width="15.140625" bestFit="1" customWidth="1"/>
    <col min="3" max="3" width="14.85546875" customWidth="1"/>
    <col min="4" max="4" width="15" customWidth="1"/>
    <col min="5" max="5" width="14.140625" customWidth="1"/>
    <col min="6" max="6" width="16.42578125" hidden="1" customWidth="1"/>
    <col min="7" max="7" width="20" customWidth="1"/>
    <col min="8" max="8" width="18.7109375" hidden="1" customWidth="1"/>
    <col min="9" max="9" width="18.140625" hidden="1" customWidth="1"/>
    <col min="10" max="10" width="14.85546875" hidden="1" customWidth="1"/>
  </cols>
  <sheetData>
    <row r="1" spans="1:10" x14ac:dyDescent="0.25">
      <c r="A1" s="154" t="s">
        <v>143</v>
      </c>
      <c r="B1" s="154"/>
      <c r="C1" s="154"/>
      <c r="D1" s="154"/>
      <c r="E1" s="154"/>
      <c r="F1" s="154"/>
      <c r="G1" s="154"/>
      <c r="H1" s="154"/>
      <c r="I1" s="154"/>
    </row>
    <row r="3" spans="1:10" x14ac:dyDescent="0.25">
      <c r="A3" s="155" t="s">
        <v>113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ht="45" x14ac:dyDescent="0.25">
      <c r="A4" s="73" t="s">
        <v>114</v>
      </c>
      <c r="B4" s="72" t="s">
        <v>115</v>
      </c>
      <c r="C4" s="72" t="s">
        <v>118</v>
      </c>
      <c r="D4" s="72" t="s">
        <v>112</v>
      </c>
      <c r="E4" s="72" t="s">
        <v>119</v>
      </c>
      <c r="F4" s="72" t="s">
        <v>129</v>
      </c>
      <c r="G4" s="72" t="s">
        <v>116</v>
      </c>
      <c r="H4" s="72" t="s">
        <v>126</v>
      </c>
      <c r="I4" s="72" t="s">
        <v>128</v>
      </c>
      <c r="J4" s="72" t="s">
        <v>127</v>
      </c>
    </row>
    <row r="5" spans="1:10" x14ac:dyDescent="0.25">
      <c r="A5" s="59" t="s">
        <v>134</v>
      </c>
      <c r="B5" s="58">
        <f>'Cuidador - Noturno'!E131</f>
        <v>1</v>
      </c>
      <c r="C5" s="75">
        <f>'Cuidador - Noturno'!E24+'Cuidador - Noturno'!E27+'Cuidador - Noturno'!E28</f>
        <v>2635.2999999999997</v>
      </c>
      <c r="D5" s="60">
        <f>'Cuidador - Noturno'!E55</f>
        <v>555.75</v>
      </c>
      <c r="E5" s="61">
        <f>SUM(C5:D5)</f>
        <v>3191.0499999999997</v>
      </c>
      <c r="F5" s="61">
        <f>'Cuidador - Noturno'!E132</f>
        <v>6956.98</v>
      </c>
      <c r="G5" s="62">
        <f>'Cuidador - Noturno'!E133</f>
        <v>83483.759999999995</v>
      </c>
      <c r="H5" s="62">
        <f>F5-I5-J5</f>
        <v>6886.98</v>
      </c>
      <c r="I5" s="62">
        <f>'Cuidador - Noturno'!E103</f>
        <v>70</v>
      </c>
      <c r="J5">
        <v>0</v>
      </c>
    </row>
    <row r="6" spans="1:10" x14ac:dyDescent="0.25">
      <c r="A6" s="69" t="s">
        <v>133</v>
      </c>
      <c r="B6" s="58">
        <f>'Cuidador Diurno'!E132</f>
        <v>5</v>
      </c>
      <c r="C6" s="75">
        <f>'Cuidador Diurno'!E24</f>
        <v>2166</v>
      </c>
      <c r="D6" s="60">
        <f>'Cuidador Diurno'!E55</f>
        <v>555.75</v>
      </c>
      <c r="E6" s="61">
        <f>SUM(C6:D6)</f>
        <v>2721.75</v>
      </c>
      <c r="F6" s="61">
        <f>'Cuidador Diurno'!E133</f>
        <v>30588.5</v>
      </c>
      <c r="G6" s="62">
        <f>'Cuidador Diurno'!E134</f>
        <v>367062</v>
      </c>
      <c r="H6" s="62">
        <f>F6-I6-J6</f>
        <v>30518.5</v>
      </c>
      <c r="I6" s="70">
        <f>'Cuidador Diurno'!E104</f>
        <v>70</v>
      </c>
      <c r="J6">
        <v>0</v>
      </c>
    </row>
    <row r="7" spans="1:10" x14ac:dyDescent="0.25">
      <c r="A7" s="63" t="s">
        <v>0</v>
      </c>
      <c r="B7" s="64">
        <f>SUM(B5:B6)</f>
        <v>6</v>
      </c>
      <c r="C7" s="64"/>
      <c r="D7" s="64"/>
      <c r="E7" s="65">
        <f t="shared" ref="E7" si="0">SUM(C7:D7)</f>
        <v>0</v>
      </c>
      <c r="F7" s="65" t="s">
        <v>120</v>
      </c>
      <c r="G7" s="66">
        <f>SUM(G5:G6)</f>
        <v>450545.76</v>
      </c>
      <c r="H7" s="59" t="s">
        <v>120</v>
      </c>
      <c r="I7" s="59" t="s">
        <v>120</v>
      </c>
    </row>
    <row r="8" spans="1:10" x14ac:dyDescent="0.25">
      <c r="A8" s="57"/>
      <c r="B8" s="57"/>
      <c r="C8" s="57"/>
      <c r="D8" s="57"/>
      <c r="E8" s="57"/>
      <c r="F8" s="57"/>
      <c r="G8" s="57"/>
    </row>
    <row r="12" spans="1:10" x14ac:dyDescent="0.25">
      <c r="B12" s="74"/>
      <c r="G12" s="71"/>
    </row>
    <row r="13" spans="1:10" x14ac:dyDescent="0.25">
      <c r="B13" s="71"/>
    </row>
    <row r="14" spans="1:10" x14ac:dyDescent="0.25">
      <c r="B14" s="71"/>
    </row>
  </sheetData>
  <mergeCells count="2">
    <mergeCell ref="A1:I1"/>
    <mergeCell ref="A3:J3"/>
  </mergeCells>
  <pageMargins left="0.511811024" right="0.511811024" top="0.78740157499999996" bottom="0.78740157499999996" header="0.31496062000000002" footer="0.31496062000000002"/>
  <pageSetup paperSize="9" scale="75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Cuidador Diurno</vt:lpstr>
      <vt:lpstr>Cuidador - Noturno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Usuário</cp:lastModifiedBy>
  <cp:lastPrinted>2025-06-13T14:42:54Z</cp:lastPrinted>
  <dcterms:created xsi:type="dcterms:W3CDTF">2018-01-23T19:35:16Z</dcterms:created>
  <dcterms:modified xsi:type="dcterms:W3CDTF">2026-04-01T13:41:12Z</dcterms:modified>
</cp:coreProperties>
</file>